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kirilov.i\Downloads\Паспорта\"/>
    </mc:Choice>
  </mc:AlternateContent>
  <xr:revisionPtr revIDLastSave="0" documentId="13_ncr:1_{69FBC1D7-A203-4AD4-9285-E22A03C6ECDB}" xr6:coauthVersionLast="47"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ввод'!$A$1:$U$64</definedName>
    <definedName name="_xlnm.Print_Area" localSheetId="10">'7. Паспорт отчет о закупке'!$A$1:$AV$27</definedName>
    <definedName name="_xlnm.Print_Area" localSheetId="11">'8. Общие сведения'!$A$1:$B$78</definedName>
  </definedNames>
  <calcPr calcId="191029" iterate="1" iterateDelta="1.0000000000000001E-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15" l="1"/>
  <c r="H27" i="15" s="1"/>
  <c r="H24" i="15" s="1"/>
  <c r="I30" i="15"/>
  <c r="I27" i="15" s="1"/>
  <c r="I24" i="15" s="1"/>
  <c r="H31" i="15"/>
  <c r="H28" i="15" s="1"/>
  <c r="H25" i="15" s="1"/>
  <c r="I31" i="15"/>
  <c r="I28" i="15" s="1"/>
  <c r="I25" i="15" s="1"/>
  <c r="H32" i="15"/>
  <c r="H29" i="15" s="1"/>
  <c r="H26" i="15" s="1"/>
  <c r="I32" i="15"/>
  <c r="I29" i="15" s="1"/>
  <c r="I26" i="15" s="1"/>
  <c r="G28" i="15"/>
  <c r="G25" i="15" s="1"/>
  <c r="G30" i="15"/>
  <c r="G27" i="15" s="1"/>
  <c r="G31" i="15"/>
  <c r="G32" i="15"/>
  <c r="G29" i="15" s="1"/>
  <c r="G26" i="15" s="1"/>
  <c r="Q27" i="15" l="1"/>
  <c r="Q24" i="15" s="1"/>
  <c r="E27" i="15"/>
  <c r="E24" i="15" s="1"/>
  <c r="D24" i="15"/>
  <c r="G24" i="15"/>
  <c r="J24" i="15"/>
  <c r="K24" i="15"/>
  <c r="L24" i="15"/>
  <c r="M24" i="15"/>
  <c r="N24" i="15"/>
  <c r="O24" i="15"/>
  <c r="R24" i="15"/>
  <c r="S24" i="15"/>
  <c r="U24" i="15"/>
  <c r="C24" i="15"/>
  <c r="E32" i="15"/>
  <c r="E30" i="15" s="1"/>
  <c r="D30" i="15"/>
  <c r="J30" i="15"/>
  <c r="K30" i="15"/>
  <c r="L30" i="15"/>
  <c r="M30" i="15"/>
  <c r="N30" i="15"/>
  <c r="O30" i="15"/>
  <c r="R30" i="15"/>
  <c r="S30" i="15"/>
  <c r="C30" i="15"/>
  <c r="A15" i="6"/>
  <c r="C23" i="6" s="1"/>
  <c r="A11" i="12"/>
  <c r="A13" i="13" s="1"/>
  <c r="A14" i="12"/>
  <c r="A16" i="13" s="1"/>
  <c r="A15" i="10" s="1"/>
  <c r="A15" i="19" s="1"/>
  <c r="A15" i="16" s="1"/>
  <c r="F27" i="15" l="1"/>
  <c r="F32" i="15"/>
  <c r="A15" i="5"/>
  <c r="A15" i="22" s="1"/>
  <c r="A14" i="15"/>
  <c r="A14" i="17"/>
  <c r="D29" i="15"/>
  <c r="T33" i="15"/>
  <c r="T29" i="15"/>
  <c r="K29" i="15"/>
  <c r="J29" i="15"/>
  <c r="F24" i="15" l="1"/>
  <c r="P27" i="15"/>
  <c r="F30" i="15"/>
  <c r="P32"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24" i="15" l="1"/>
  <c r="T27" i="15"/>
  <c r="T24" i="15" s="1"/>
  <c r="P30" i="15"/>
  <c r="T32" i="15"/>
  <c r="T30" i="15" s="1"/>
</calcChain>
</file>

<file path=xl/sharedStrings.xml><?xml version="1.0" encoding="utf-8"?>
<sst xmlns="http://schemas.openxmlformats.org/spreadsheetml/2006/main" count="2082" uniqueCount="538">
  <si>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</si>
  <si>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</si>
  <si>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</si>
  <si>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</si>
  <si>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</si>
  <si>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</si>
  <si>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</si>
  <si>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</si>
  <si>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</si>
  <si>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</si>
  <si>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</si>
  <si>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</si>
  <si>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</si>
  <si>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</si>
  <si>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</si>
  <si>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</si>
  <si>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</si>
  <si>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</si>
  <si>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</si>
  <si>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</si>
  <si>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</si>
  <si>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</si>
  <si>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</si>
  <si>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</si>
  <si>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</si>
  <si>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</si>
  <si>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</si>
  <si>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</si>
  <si>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</si>
  <si>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</si>
  <si>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</si>
  <si>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</si>
  <si>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</si>
  <si>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</si>
  <si>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</si>
  <si>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</si>
  <si>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</si>
  <si>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</si>
  <si>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</si>
  <si>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</si>
  <si>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</si>
  <si>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</si>
  <si>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</si>
  <si>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</si>
  <si>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</si>
  <si>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</si>
  <si>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</si>
  <si>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</si>
  <si>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</si>
  <si>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</si>
  <si>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</si>
  <si>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</si>
  <si>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</si>
  <si>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</si>
  <si>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</si>
  <si>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</si>
  <si>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</si>
  <si>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</si>
  <si>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</si>
  <si>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</si>
  <si>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</si>
  <si>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</si>
  <si>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</si>
  <si>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</si>
  <si>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</si>
  <si>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</si>
  <si>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</si>
  <si>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</si>
  <si>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</si>
  <si>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</si>
  <si>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</si>
  <si>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</si>
  <si>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</si>
  <si>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</si>
  <si>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</si>
  <si>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</si>
  <si>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</si>
  <si>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</si>
  <si>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</si>
  <si>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</si>
  <si>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</si>
  <si>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</si>
  <si>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</si>
  <si>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</si>
  <si>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</si>
  <si>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</si>
  <si>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</si>
  <si>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</si>
  <si>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</si>
  <si>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</si>
  <si>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</si>
  <si>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</si>
  <si>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</si>
  <si>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</si>
  <si>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</si>
  <si>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</si>
  <si>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</si>
  <si>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</si>
  <si>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</si>
  <si>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</si>
  <si>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</si>
  <si>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</si>
  <si>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</si>
  <si>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</si>
  <si>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</si>
  <si>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</si>
  <si>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</si>
  <si>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</si>
  <si>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</si>
  <si>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</si>
  <si>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</si>
  <si>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</si>
  <si>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</si>
  <si>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</si>
  <si>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</si>
  <si>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</si>
  <si>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</si>
  <si>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</si>
  <si>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</si>
  <si>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</si>
  <si>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</si>
  <si>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</si>
  <si>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</si>
  <si>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</si>
  <si>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</si>
  <si>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</si>
  <si>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</si>
  <si>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</si>
  <si>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</si>
  <si>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</si>
  <si>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</si>
  <si>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</si>
  <si>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</si>
  <si>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</si>
  <si>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</si>
  <si>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</si>
  <si>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</si>
  <si>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</si>
  <si>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</si>
  <si>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</si>
  <si>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</si>
  <si>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</si>
  <si>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</si>
  <si>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</si>
  <si>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</si>
  <si>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</si>
  <si>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</si>
  <si>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</si>
  <si>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</si>
  <si>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</si>
  <si>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</si>
  <si>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</si>
  <si>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</si>
  <si>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</si>
  <si>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</si>
  <si>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</si>
  <si>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</si>
  <si>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</si>
  <si>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</si>
  <si>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</si>
  <si>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</si>
  <si>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</si>
  <si>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</si>
  <si>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</si>
  <si>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</si>
  <si>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</si>
  <si>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</si>
  <si>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</si>
  <si>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</si>
  <si>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</si>
  <si>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</si>
  <si>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</si>
  <si>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</si>
  <si>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</si>
  <si>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</si>
  <si>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</si>
  <si>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</si>
  <si>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</si>
  <si>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</si>
  <si>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</si>
  <si>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</si>
  <si>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</si>
  <si>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</si>
  <si>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</si>
  <si>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</si>
  <si>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</si>
  <si>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</si>
  <si>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</si>
  <si>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</si>
  <si>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</si>
  <si>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</si>
  <si>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</si>
  <si>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</si>
  <si>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</si>
  <si>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</si>
  <si>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</si>
  <si>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</si>
  <si>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</si>
  <si>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</si>
  <si>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</si>
  <si>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</si>
  <si>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</si>
  <si>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</si>
  <si>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</si>
  <si>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</si>
  <si>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</si>
  <si>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</si>
  <si>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</si>
  <si>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</si>
  <si>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</si>
  <si>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</si>
  <si>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</si>
  <si>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</si>
  <si>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</si>
  <si>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</si>
  <si>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</si>
  <si>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</si>
  <si>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</si>
  <si>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</si>
  <si>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</si>
  <si>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</si>
  <si>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</si>
  <si>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</si>
  <si>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</si>
  <si>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</si>
  <si>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</si>
  <si>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</si>
  <si>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</si>
  <si>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</si>
  <si>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</si>
  <si>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</si>
  <si>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</si>
  <si>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</si>
  <si>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</si>
  <si>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</si>
  <si>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</si>
  <si>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</si>
  <si>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</si>
  <si>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</si>
  <si>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</si>
  <si>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</si>
  <si>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</si>
  <si>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</si>
  <si>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</si>
  <si>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</si>
  <si>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</si>
  <si>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</si>
  <si>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</si>
  <si>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</si>
  <si>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</si>
  <si>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</si>
  <si>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</si>
  <si>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</si>
  <si>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</si>
  <si>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</si>
  <si>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</si>
  <si>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</si>
  <si>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</si>
  <si>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</si>
  <si>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</si>
  <si>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</si>
  <si>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</si>
  <si>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</si>
  <si>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</si>
  <si>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</si>
  <si>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</si>
  <si>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</si>
  <si>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</si>
  <si>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</si>
  <si>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</si>
  <si>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</si>
  <si>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</si>
  <si>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</si>
  <si>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</si>
  <si>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</si>
  <si>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</si>
  <si>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</si>
  <si>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</si>
  <si>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</si>
  <si>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</si>
  <si>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</si>
  <si>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</si>
  <si>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</si>
  <si>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</si>
  <si>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</si>
  <si>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</si>
  <si>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</si>
  <si>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</si>
  <si>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</si>
  <si>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</si>
  <si>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</si>
  <si>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</si>
  <si>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</si>
  <si>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</si>
  <si>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</si>
  <si>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</si>
  <si>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</si>
  <si>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</si>
  <si>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</si>
  <si>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</si>
  <si>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</si>
  <si>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</si>
  <si>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</si>
  <si>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</si>
  <si>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</si>
  <si>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</si>
  <si>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</si>
  <si>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</si>
  <si>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</si>
  <si>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</si>
  <si>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</si>
  <si>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</si>
  <si>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</si>
  <si>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</si>
  <si>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</si>
  <si>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</si>
  <si>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</si>
  <si>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</si>
  <si>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</si>
  <si>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</si>
  <si>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</si>
  <si>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</si>
  <si>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</si>
  <si>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</si>
  <si>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</si>
  <si>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</si>
  <si>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</si>
  <si>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</si>
  <si>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</si>
  <si>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</si>
  <si>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</si>
  <si>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</si>
  <si>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</si>
  <si>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</si>
  <si>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</si>
  <si>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</si>
  <si>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</si>
  <si>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</si>
  <si>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</si>
  <si>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</si>
  <si>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</si>
  <si>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</si>
  <si>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</si>
  <si>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</si>
  <si>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</si>
  <si>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</si>
  <si>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</si>
  <si>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</si>
  <si>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</si>
  <si>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</si>
  <si>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</si>
  <si>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</si>
  <si>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</si>
  <si>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</si>
  <si>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</si>
  <si>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</si>
  <si>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</si>
  <si>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</si>
  <si>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</si>
  <si>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</si>
  <si>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</si>
  <si>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</si>
  <si>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</si>
  <si>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</si>
  <si>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</si>
  <si>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</si>
  <si>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</si>
  <si>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</si>
  <si>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</si>
  <si>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</si>
  <si>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</si>
  <si>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</si>
  <si>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</si>
  <si>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</si>
  <si>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</si>
  <si>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</si>
  <si>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</si>
  <si>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</si>
  <si>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</si>
  <si>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</si>
  <si>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</si>
  <si>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</si>
  <si>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</si>
  <si>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</si>
  <si>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</si>
  <si>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</si>
  <si>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</si>
  <si>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</si>
  <si>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</si>
  <si>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</si>
  <si>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</si>
  <si>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</si>
  <si>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</si>
  <si>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</si>
  <si>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</si>
  <si>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</si>
  <si>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</si>
  <si>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</si>
  <si>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</si>
  <si>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</si>
  <si>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</si>
  <si>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</si>
  <si>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</si>
  <si>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</si>
  <si>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</si>
  <si>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</si>
  <si>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</si>
  <si>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</si>
  <si>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</si>
  <si>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</si>
  <si>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</si>
  <si>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</si>
  <si>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</si>
  <si>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</si>
  <si>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</si>
  <si>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</si>
  <si>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</si>
  <si>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</si>
  <si>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</si>
  <si>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</si>
  <si>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</si>
  <si>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</si>
  <si>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</si>
  <si>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</si>
  <si>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</si>
  <si>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</si>
  <si>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</si>
  <si>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</si>
  <si>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</si>
  <si>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</si>
  <si>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</si>
  <si>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</si>
  <si>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</si>
  <si>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</si>
  <si>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</si>
  <si>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</si>
  <si>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</si>
  <si>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</si>
  <si>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</si>
  <si>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</si>
  <si>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</si>
  <si>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</si>
  <si>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</si>
  <si>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</si>
  <si>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</si>
  <si>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</si>
  <si>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</si>
  <si>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</si>
  <si>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</si>
  <si>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</si>
  <si>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</si>
  <si>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</si>
  <si>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</si>
  <si>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</si>
  <si>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</si>
  <si>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</si>
  <si>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</si>
  <si>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</si>
  <si>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</si>
  <si>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</si>
  <si>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</si>
  <si>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</si>
  <si>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</si>
  <si>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</si>
  <si>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</si>
  <si>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</si>
  <si>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</si>
  <si>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</si>
  <si>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</si>
  <si>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</si>
  <si>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</si>
  <si>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</si>
  <si>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</si>
  <si>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</si>
  <si>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</si>
  <si>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</si>
  <si>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</si>
  <si>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</si>
  <si>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</si>
  <si>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</si>
  <si>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</si>
  <si>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</si>
  <si>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</si>
  <si>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</si>
  <si>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</si>
  <si>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</si>
  <si>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</si>
  <si>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</si>
  <si>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</si>
  <si>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</si>
  <si>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</si>
  <si>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</si>
  <si>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</si>
  <si>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</si>
  <si>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</si>
  <si>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 xml:space="preserve">Снижение технических потерь , повышение надежности и качества электроснабжения потребителей </t>
  </si>
  <si>
    <t>ООО "Первая сетевая компания"</t>
  </si>
  <si>
    <t>ООО "Первая сетевая компания "</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</si>
  <si>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</si>
  <si>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</si>
  <si>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</si>
  <si>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</si>
  <si>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</si>
  <si>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</si>
  <si>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</si>
  <si>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</si>
  <si>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</si>
  <si>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</si>
  <si>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</si>
  <si>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</si>
  <si>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</si>
  <si>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</si>
  <si>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</si>
  <si>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</si>
  <si>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</si>
  <si>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</si>
  <si>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Мероприятия направленные повышение надежности электроснабжения потребителей</t>
  </si>
  <si>
    <t>выключатель</t>
  </si>
  <si>
    <t>нд</t>
  </si>
  <si>
    <t>Н</t>
  </si>
  <si>
    <t>Общая стоимость объекта, тыс. руб. без НДС</t>
  </si>
  <si>
    <t>Прочие расходы, тыс. руб. без НДС на объект</t>
  </si>
  <si>
    <t>Год 2027</t>
  </si>
  <si>
    <t xml:space="preserve"> по состоянию на 01.01.2024 года </t>
  </si>
  <si>
    <t>Р_015</t>
  </si>
  <si>
    <t>ПС 110 Центролит</t>
  </si>
  <si>
    <t xml:space="preserve">Замена устаревшего оборудования 10 кВ </t>
  </si>
  <si>
    <t>ПС 110 кВ Центролит</t>
  </si>
  <si>
    <t>Год 2029</t>
  </si>
  <si>
    <t>Год 2028</t>
  </si>
  <si>
    <t xml:space="preserve">Реконструкция ячейки 10 кВ ПС 110 кВ Центролит </t>
  </si>
  <si>
    <t>Год раскрытия информации: 2026 год</t>
  </si>
  <si>
    <t>Год раскрытия информации: 2026</t>
  </si>
  <si>
    <t xml:space="preserve"> по состоянию на 01.01.2026 года </t>
  </si>
  <si>
    <t>Сметная стоимость проекта в ценах 2026 года с НДС, млн. руб.</t>
  </si>
  <si>
    <t>реконструкция  ячеек 10 кВ</t>
  </si>
  <si>
    <t>6,452 млн. руб. без НДС</t>
  </si>
  <si>
    <t xml:space="preserve">Реконструкция ячейк 10 кВ ПС 110 кВ Центролит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</si>
</sst>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170" fontId="69" fillId="0" borderId="0" xfId="1" applyNumberFormat="1" applyFont="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52" fillId="0" borderId="0" xfId="1" applyFont="1" applyAlignment="1">
      <alignment horizontal="center" vertical="center" wrapText="1"/>
    </xf>
    <xf numFmtId="0" fontId="5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52" fillId="0" borderId="0" xfId="1" applyFont="1" applyAlignment="1">
      <alignment horizontal="center" vertical="top" wrapText="1"/>
    </xf>
    <xf numFmtId="0" fontId="52" fillId="0" borderId="0" xfId="1" applyFont="1" applyAlignment="1">
      <alignment horizontal="center" vertical="top"/>
    </xf>
    <xf numFmtId="0" fontId="12" fillId="0" borderId="0" xfId="1" applyFont="1" applyFill="1" applyBorder="1" applyAlignment="1">
      <alignment horizontal="center" vertical="center"/>
    </xf>
    <xf numFmtId="0" fontId="39" fillId="0" borderId="0" xfId="49" applyFont="1" applyAlignment="1">
      <alignment horizontal="center"/>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45"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12" fillId="0" borderId="0" xfId="1" applyFont="1" applyAlignment="1">
      <alignment horizontal="center" vertical="center"/>
    </xf>
    <xf numFmtId="0" fontId="47" fillId="0" borderId="29"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0" fontId="47" fillId="0" borderId="30" xfId="50" applyFont="1" applyBorder="1" applyAlignment="1">
      <alignment vertical="center"/>
    </xf>
    <xf numFmtId="0" fontId="47" fillId="0" borderId="29" xfId="50" applyFont="1" applyBorder="1" applyAlignment="1">
      <alignment vertical="center"/>
    </xf>
    <xf numFmtId="170"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28" xfId="50" applyFont="1" applyBorder="1" applyAlignment="1">
      <alignment vertical="center"/>
    </xf>
    <xf numFmtId="0" fontId="47" fillId="0" borderId="1" xfId="50" applyFont="1" applyBorder="1" applyAlignment="1">
      <alignment vertical="center"/>
    </xf>
    <xf numFmtId="0" fontId="47" fillId="0" borderId="1" xfId="50" applyFont="1" applyFill="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7" fillId="0" borderId="26" xfId="50" applyFont="1" applyBorder="1" applyAlignment="1">
      <alignment vertical="center"/>
    </xf>
    <xf numFmtId="0" fontId="47" fillId="0" borderId="25" xfId="50" applyFont="1" applyBorder="1" applyAlignment="1">
      <alignment vertical="center"/>
    </xf>
    <xf numFmtId="9" fontId="47" fillId="0" borderId="29" xfId="50" applyNumberFormat="1" applyFont="1" applyFill="1" applyBorder="1" applyAlignment="1">
      <alignment horizontal="center"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29" xfId="50" applyFont="1" applyBorder="1" applyAlignment="1">
      <alignment horizontal="center"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2" xfId="3" xr:uid="{00000000-0005-0000-0000-00002F000000}"/>
    <cellStyle name="Обычный 2 10" xfId="74" xr:uid="{00000000-0005-0000-0000-000030000000}"/>
    <cellStyle name="Обычный 2 2" xfId="62" xr:uid="{00000000-0005-0000-0000-000031000000}"/>
    <cellStyle name="Обычный 2 2 2 28" xfId="101" xr:uid="{00000000-0005-0000-0000-000032000000}"/>
    <cellStyle name="Обычный 2 3" xfId="75" xr:uid="{00000000-0005-0000-0000-000033000000}"/>
    <cellStyle name="Обычный 2 4" xfId="76" xr:uid="{00000000-0005-0000-0000-000034000000}"/>
    <cellStyle name="Обычный 2 4 2" xfId="77" xr:uid="{00000000-0005-0000-0000-000035000000}"/>
    <cellStyle name="Обычный 2 5" xfId="73" xr:uid="{00000000-0005-0000-0000-000036000000}"/>
    <cellStyle name="Обычный 234" xfId="94" xr:uid="{00000000-0005-0000-0000-000037000000}"/>
    <cellStyle name="Обычный 275" xfId="95"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79" xr:uid="{00000000-0005-0000-0000-00003D000000}"/>
    <cellStyle name="Обычный 3 3 2" xfId="80" xr:uid="{00000000-0005-0000-0000-00003E000000}"/>
    <cellStyle name="Обычный 3 4" xfId="78" xr:uid="{00000000-0005-0000-0000-00003F000000}"/>
    <cellStyle name="Обычный 3 4 37" xfId="96" xr:uid="{00000000-0005-0000-0000-000040000000}"/>
    <cellStyle name="Обычный 3 4 54" xfId="105" xr:uid="{00000000-0005-0000-0000-000041000000}"/>
    <cellStyle name="Обычный 4" xfId="43" xr:uid="{00000000-0005-0000-0000-000042000000}"/>
    <cellStyle name="Обычный 4 2" xfId="44" xr:uid="{00000000-0005-0000-0000-000043000000}"/>
    <cellStyle name="Обычный 4 3" xfId="81" xr:uid="{00000000-0005-0000-0000-000044000000}"/>
    <cellStyle name="Обычный 5" xfId="45" xr:uid="{00000000-0005-0000-0000-000045000000}"/>
    <cellStyle name="Обычный 5 2" xfId="82" xr:uid="{00000000-0005-0000-0000-000046000000}"/>
    <cellStyle name="Обычный 51" xfId="98" xr:uid="{00000000-0005-0000-0000-000047000000}"/>
    <cellStyle name="Обычный 56" xfId="97"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4" xr:uid="{00000000-0005-0000-0000-00004D000000}"/>
    <cellStyle name="Обычный 6 3" xfId="83" xr:uid="{00000000-0005-0000-0000-00004E000000}"/>
    <cellStyle name="Обычный 7" xfId="1" xr:uid="{00000000-0005-0000-0000-00004F000000}"/>
    <cellStyle name="Обычный 7 2" xfId="50" xr:uid="{00000000-0005-0000-0000-000050000000}"/>
    <cellStyle name="Обычный 7 2 2" xfId="86" xr:uid="{00000000-0005-0000-0000-000051000000}"/>
    <cellStyle name="Обычный 7 3" xfId="85" xr:uid="{00000000-0005-0000-0000-000052000000}"/>
    <cellStyle name="Обычный 8" xfId="51" xr:uid="{00000000-0005-0000-0000-000053000000}"/>
    <cellStyle name="Обычный 8 2" xfId="87" xr:uid="{00000000-0005-0000-0000-000054000000}"/>
    <cellStyle name="Обычный 9" xfId="88"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89" xr:uid="{00000000-0005-0000-0000-00005E000000}"/>
    <cellStyle name="Стиль 1 2" xfId="99" xr:uid="{00000000-0005-0000-0000-00005F000000}"/>
    <cellStyle name="Текст предупреждения 2" xfId="57" xr:uid="{00000000-0005-0000-0000-000060000000}"/>
    <cellStyle name="Финансовый 2" xfId="58" xr:uid="{00000000-0005-0000-0000-000061000000}"/>
    <cellStyle name="Финансовый 2 2" xfId="91" xr:uid="{00000000-0005-0000-0000-000062000000}"/>
    <cellStyle name="Финансовый 2 2 2" xfId="93" xr:uid="{00000000-0005-0000-0000-000063000000}"/>
    <cellStyle name="Финансовый 2 2 2 2 2" xfId="59" xr:uid="{00000000-0005-0000-0000-000064000000}"/>
    <cellStyle name="Финансовый 2 2 2 2 2 2" xfId="100" xr:uid="{00000000-0005-0000-0000-000065000000}"/>
    <cellStyle name="Финансовый 2 3" xfId="90" xr:uid="{00000000-0005-0000-0000-000066000000}"/>
    <cellStyle name="Финансовый 3" xfId="60" xr:uid="{00000000-0005-0000-0000-000067000000}"/>
    <cellStyle name="Финансовый 3 2"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70" zoomScaleSheetLayoutView="70" workbookViewId="0">
      <selection activeCell="A16" sqref="A16:C16"/>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7" t="s">
        <v>531</v>
      </c>
      <c r="B5" s="257"/>
      <c r="C5" s="257"/>
      <c r="D5" s="121"/>
      <c r="E5" s="121"/>
      <c r="F5" s="121"/>
      <c r="G5" s="121"/>
      <c r="H5" s="121"/>
      <c r="I5" s="121"/>
      <c r="J5" s="121"/>
    </row>
    <row r="6" spans="1:22" s="15" customFormat="1" ht="18.75" x14ac:dyDescent="0.3">
      <c r="A6" s="188"/>
      <c r="F6" s="187"/>
      <c r="G6" s="187"/>
      <c r="H6" s="12"/>
    </row>
    <row r="7" spans="1:22" s="15" customFormat="1" ht="18.75" x14ac:dyDescent="0.2">
      <c r="A7" s="261" t="s">
        <v>10</v>
      </c>
      <c r="B7" s="261"/>
      <c r="C7" s="261"/>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2" t="s">
        <v>497</v>
      </c>
      <c r="B9" s="262"/>
      <c r="C9" s="262"/>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58" t="s">
        <v>9</v>
      </c>
      <c r="B10" s="258"/>
      <c r="C10" s="258"/>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3" t="s">
        <v>524</v>
      </c>
      <c r="B12" s="263"/>
      <c r="C12" s="263"/>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58" t="s">
        <v>8</v>
      </c>
      <c r="B13" s="258"/>
      <c r="C13" s="258"/>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4" t="s">
        <v>537</v>
      </c>
      <c r="B15" s="265"/>
      <c r="C15" s="265"/>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58" t="s">
        <v>7</v>
      </c>
      <c r="B16" s="258"/>
      <c r="C16" s="258"/>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9" t="s">
        <v>466</v>
      </c>
      <c r="B18" s="260"/>
      <c r="C18" s="260"/>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515</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516</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4"/>
      <c r="B24" s="255"/>
      <c r="C24" s="256"/>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497</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4"/>
      <c r="B39" s="255"/>
      <c r="C39" s="256"/>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4"/>
      <c r="B47" s="255"/>
      <c r="C47" s="256"/>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0">
        <v>7.8719999999999999</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1">
        <v>6.452</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7" t="s">
        <v>531</v>
      </c>
      <c r="B4" s="257"/>
      <c r="C4" s="257"/>
      <c r="D4" s="257"/>
      <c r="E4" s="257"/>
      <c r="F4" s="257"/>
      <c r="G4" s="257"/>
      <c r="H4" s="257"/>
      <c r="I4" s="257"/>
      <c r="J4" s="257"/>
      <c r="K4" s="257"/>
      <c r="L4" s="257"/>
      <c r="M4" s="257"/>
      <c r="N4" s="257"/>
      <c r="O4" s="257"/>
      <c r="P4" s="257"/>
      <c r="Q4" s="257"/>
      <c r="R4" s="257"/>
      <c r="S4" s="257"/>
    </row>
    <row r="5" spans="1:28" s="11" customFormat="1" ht="15.75" x14ac:dyDescent="0.2">
      <c r="A5" s="14"/>
    </row>
    <row r="6" spans="1:28" s="11" customFormat="1" ht="18.75" x14ac:dyDescent="0.2">
      <c r="A6" s="272" t="s">
        <v>10</v>
      </c>
      <c r="B6" s="272"/>
      <c r="C6" s="272"/>
      <c r="D6" s="272"/>
      <c r="E6" s="272"/>
      <c r="F6" s="272"/>
      <c r="G6" s="272"/>
      <c r="H6" s="272"/>
      <c r="I6" s="272"/>
      <c r="J6" s="272"/>
      <c r="K6" s="272"/>
      <c r="L6" s="272"/>
      <c r="M6" s="272"/>
      <c r="N6" s="272"/>
      <c r="O6" s="272"/>
      <c r="P6" s="272"/>
      <c r="Q6" s="272"/>
      <c r="R6" s="272"/>
      <c r="S6" s="272"/>
      <c r="T6" s="115"/>
      <c r="U6" s="115"/>
      <c r="V6" s="115"/>
      <c r="W6" s="115"/>
      <c r="X6" s="115"/>
      <c r="Y6" s="115"/>
      <c r="Z6" s="115"/>
      <c r="AA6" s="115"/>
      <c r="AB6" s="115"/>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15"/>
      <c r="U7" s="115"/>
      <c r="V7" s="115"/>
      <c r="W7" s="115"/>
      <c r="X7" s="115"/>
      <c r="Y7" s="115"/>
      <c r="Z7" s="115"/>
      <c r="AA7" s="115"/>
      <c r="AB7" s="115"/>
    </row>
    <row r="8" spans="1:28" s="11" customFormat="1" ht="18.75" x14ac:dyDescent="0.2">
      <c r="A8" s="267" t="s">
        <v>497</v>
      </c>
      <c r="B8" s="267"/>
      <c r="C8" s="267"/>
      <c r="D8" s="267"/>
      <c r="E8" s="267"/>
      <c r="F8" s="267"/>
      <c r="G8" s="267"/>
      <c r="H8" s="267"/>
      <c r="I8" s="267"/>
      <c r="J8" s="267"/>
      <c r="K8" s="267"/>
      <c r="L8" s="267"/>
      <c r="M8" s="267"/>
      <c r="N8" s="267"/>
      <c r="O8" s="267"/>
      <c r="P8" s="267"/>
      <c r="Q8" s="267"/>
      <c r="R8" s="267"/>
      <c r="S8" s="267"/>
      <c r="T8" s="115"/>
      <c r="U8" s="115"/>
      <c r="V8" s="115"/>
      <c r="W8" s="115"/>
      <c r="X8" s="115"/>
      <c r="Y8" s="115"/>
      <c r="Z8" s="115"/>
      <c r="AA8" s="115"/>
      <c r="AB8" s="115"/>
    </row>
    <row r="9" spans="1:28" s="11" customFormat="1" ht="18.75" x14ac:dyDescent="0.2">
      <c r="A9" s="268" t="s">
        <v>9</v>
      </c>
      <c r="B9" s="268"/>
      <c r="C9" s="268"/>
      <c r="D9" s="268"/>
      <c r="E9" s="268"/>
      <c r="F9" s="268"/>
      <c r="G9" s="268"/>
      <c r="H9" s="268"/>
      <c r="I9" s="268"/>
      <c r="J9" s="268"/>
      <c r="K9" s="268"/>
      <c r="L9" s="268"/>
      <c r="M9" s="268"/>
      <c r="N9" s="268"/>
      <c r="O9" s="268"/>
      <c r="P9" s="268"/>
      <c r="Q9" s="268"/>
      <c r="R9" s="268"/>
      <c r="S9" s="268"/>
      <c r="T9" s="115"/>
      <c r="U9" s="115"/>
      <c r="V9" s="115"/>
      <c r="W9" s="115"/>
      <c r="X9" s="115"/>
      <c r="Y9" s="115"/>
      <c r="Z9" s="115"/>
      <c r="AA9" s="115"/>
      <c r="AB9" s="115"/>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15"/>
      <c r="U10" s="115"/>
      <c r="V10" s="115"/>
      <c r="W10" s="115"/>
      <c r="X10" s="115"/>
      <c r="Y10" s="115"/>
      <c r="Z10" s="115"/>
      <c r="AA10" s="115"/>
      <c r="AB10" s="115"/>
    </row>
    <row r="11" spans="1:28" s="11" customFormat="1" ht="18.75" x14ac:dyDescent="0.2">
      <c r="A11" s="263" t="str">
        <f>'1. паспорт местоположение'!A12:C12</f>
        <v>Р_015</v>
      </c>
      <c r="B11" s="263"/>
      <c r="C11" s="263"/>
      <c r="D11" s="263"/>
      <c r="E11" s="263"/>
      <c r="F11" s="263"/>
      <c r="G11" s="263"/>
      <c r="H11" s="263"/>
      <c r="I11" s="263"/>
      <c r="J11" s="263"/>
      <c r="K11" s="263"/>
      <c r="L11" s="263"/>
      <c r="M11" s="263"/>
      <c r="N11" s="263"/>
      <c r="O11" s="263"/>
      <c r="P11" s="263"/>
      <c r="Q11" s="263"/>
      <c r="R11" s="263"/>
      <c r="S11" s="263"/>
      <c r="T11" s="115"/>
      <c r="U11" s="115"/>
      <c r="V11" s="115"/>
      <c r="W11" s="115"/>
      <c r="X11" s="115"/>
      <c r="Y11" s="115"/>
      <c r="Z11" s="115"/>
      <c r="AA11" s="115"/>
      <c r="AB11" s="115"/>
    </row>
    <row r="12" spans="1:28" s="11"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15"/>
      <c r="U12" s="115"/>
      <c r="V12" s="115"/>
      <c r="W12" s="115"/>
      <c r="X12" s="115"/>
      <c r="Y12" s="115"/>
      <c r="Z12" s="115"/>
      <c r="AA12" s="115"/>
      <c r="AB12" s="115"/>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45.75" customHeight="1" x14ac:dyDescent="0.2">
      <c r="A14" s="266" t="str">
        <f>'1. паспорт местоположение'!A15:C15</f>
        <v xml:space="preserve">Реконструкция ячейк 10 кВ ПС 110 кВ Центролит 
</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5"/>
      <c r="U15" s="5"/>
      <c r="V15" s="5"/>
      <c r="W15" s="5"/>
      <c r="X15" s="5"/>
      <c r="Y15" s="5"/>
      <c r="Z15" s="5"/>
      <c r="AA15" s="5"/>
      <c r="AB15" s="5"/>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70" t="s">
        <v>440</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74" t="s">
        <v>6</v>
      </c>
      <c r="B19" s="274" t="s">
        <v>108</v>
      </c>
      <c r="C19" s="275" t="s">
        <v>334</v>
      </c>
      <c r="D19" s="274" t="s">
        <v>333</v>
      </c>
      <c r="E19" s="274" t="s">
        <v>107</v>
      </c>
      <c r="F19" s="274" t="s">
        <v>106</v>
      </c>
      <c r="G19" s="274" t="s">
        <v>329</v>
      </c>
      <c r="H19" s="274" t="s">
        <v>105</v>
      </c>
      <c r="I19" s="274" t="s">
        <v>104</v>
      </c>
      <c r="J19" s="274" t="s">
        <v>103</v>
      </c>
      <c r="K19" s="274" t="s">
        <v>102</v>
      </c>
      <c r="L19" s="274" t="s">
        <v>101</v>
      </c>
      <c r="M19" s="274" t="s">
        <v>100</v>
      </c>
      <c r="N19" s="274" t="s">
        <v>99</v>
      </c>
      <c r="O19" s="274" t="s">
        <v>98</v>
      </c>
      <c r="P19" s="274" t="s">
        <v>97</v>
      </c>
      <c r="Q19" s="274" t="s">
        <v>332</v>
      </c>
      <c r="R19" s="274"/>
      <c r="S19" s="277" t="s">
        <v>433</v>
      </c>
      <c r="T19" s="3"/>
      <c r="U19" s="3"/>
      <c r="V19" s="3"/>
      <c r="W19" s="3"/>
      <c r="X19" s="3"/>
      <c r="Y19" s="3"/>
    </row>
    <row r="20" spans="1:28" s="2" customFormat="1" ht="180.75" customHeight="1" x14ac:dyDescent="0.2">
      <c r="A20" s="274"/>
      <c r="B20" s="274"/>
      <c r="C20" s="276"/>
      <c r="D20" s="274"/>
      <c r="E20" s="274"/>
      <c r="F20" s="274"/>
      <c r="G20" s="274"/>
      <c r="H20" s="274"/>
      <c r="I20" s="274"/>
      <c r="J20" s="274"/>
      <c r="K20" s="274"/>
      <c r="L20" s="274"/>
      <c r="M20" s="274"/>
      <c r="N20" s="274"/>
      <c r="O20" s="274"/>
      <c r="P20" s="274"/>
      <c r="Q20" s="28" t="s">
        <v>330</v>
      </c>
      <c r="R20" s="29" t="s">
        <v>331</v>
      </c>
      <c r="S20" s="277"/>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18.7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18.7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18.7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18.7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AA25" sqref="AA25"/>
    </sheetView>
  </sheetViews>
  <sheetFormatPr defaultColWidth="10.7109375" defaultRowHeight="15.75" x14ac:dyDescent="0.25"/>
  <cols>
    <col min="1" max="1" width="9.5703125" style="34" customWidth="1"/>
    <col min="2" max="2" width="13.140625" style="34" customWidth="1"/>
    <col min="3" max="3" width="12.7109375"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7" t="s">
        <v>531</v>
      </c>
      <c r="B6" s="257"/>
      <c r="C6" s="257"/>
      <c r="D6" s="257"/>
      <c r="E6" s="257"/>
      <c r="F6" s="257"/>
      <c r="G6" s="257"/>
      <c r="H6" s="257"/>
      <c r="I6" s="257"/>
      <c r="J6" s="257"/>
      <c r="K6" s="257"/>
      <c r="L6" s="257"/>
      <c r="M6" s="257"/>
      <c r="N6" s="257"/>
      <c r="O6" s="257"/>
      <c r="P6" s="257"/>
      <c r="Q6" s="257"/>
      <c r="R6" s="257"/>
      <c r="S6" s="257"/>
      <c r="T6" s="257"/>
    </row>
    <row r="7" spans="1:20" s="11" customFormat="1" x14ac:dyDescent="0.2">
      <c r="A7" s="14"/>
      <c r="H7" s="13"/>
    </row>
    <row r="8" spans="1:20" s="11"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67" t="s">
        <v>497</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63" t="str">
        <f>'2. паспорт  ТП'!A11:S11</f>
        <v>Р_015</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38.25" customHeight="1" x14ac:dyDescent="0.2">
      <c r="A16" s="266" t="str">
        <f>'2. паспорт  ТП'!A14:S14</f>
        <v xml:space="preserve">Реконструкция ячейк 10 кВ ПС 110 кВ Центролит 
</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x14ac:dyDescent="0.2">
      <c r="A19" s="281" t="s">
        <v>445</v>
      </c>
      <c r="B19" s="281"/>
      <c r="C19" s="281"/>
      <c r="D19" s="281"/>
      <c r="E19" s="281"/>
      <c r="F19" s="281"/>
      <c r="G19" s="281"/>
      <c r="H19" s="281"/>
      <c r="I19" s="281"/>
      <c r="J19" s="281"/>
      <c r="K19" s="281"/>
      <c r="L19" s="281"/>
      <c r="M19" s="281"/>
      <c r="N19" s="281"/>
      <c r="O19" s="281"/>
      <c r="P19" s="281"/>
      <c r="Q19" s="281"/>
      <c r="R19" s="281"/>
      <c r="S19" s="281"/>
      <c r="T19" s="281"/>
    </row>
    <row r="20" spans="1:113" s="4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233</v>
      </c>
      <c r="C21" s="287"/>
      <c r="D21" s="290" t="s">
        <v>130</v>
      </c>
      <c r="E21" s="286" t="s">
        <v>474</v>
      </c>
      <c r="F21" s="287"/>
      <c r="G21" s="286" t="s">
        <v>252</v>
      </c>
      <c r="H21" s="287"/>
      <c r="I21" s="286" t="s">
        <v>129</v>
      </c>
      <c r="J21" s="287"/>
      <c r="K21" s="290" t="s">
        <v>128</v>
      </c>
      <c r="L21" s="286" t="s">
        <v>127</v>
      </c>
      <c r="M21" s="287"/>
      <c r="N21" s="286" t="s">
        <v>470</v>
      </c>
      <c r="O21" s="287"/>
      <c r="P21" s="290" t="s">
        <v>126</v>
      </c>
      <c r="Q21" s="278" t="s">
        <v>125</v>
      </c>
      <c r="R21" s="279"/>
      <c r="S21" s="278" t="s">
        <v>124</v>
      </c>
      <c r="T21" s="280"/>
    </row>
    <row r="22" spans="1:113" ht="204.75" customHeight="1" x14ac:dyDescent="0.25">
      <c r="A22" s="284"/>
      <c r="B22" s="288"/>
      <c r="C22" s="289"/>
      <c r="D22" s="293"/>
      <c r="E22" s="288"/>
      <c r="F22" s="289"/>
      <c r="G22" s="288"/>
      <c r="H22" s="289"/>
      <c r="I22" s="288"/>
      <c r="J22" s="289"/>
      <c r="K22" s="291"/>
      <c r="L22" s="288"/>
      <c r="M22" s="289"/>
      <c r="N22" s="288"/>
      <c r="O22" s="289"/>
      <c r="P22" s="291"/>
      <c r="Q22" s="68" t="s">
        <v>123</v>
      </c>
      <c r="R22" s="68" t="s">
        <v>444</v>
      </c>
      <c r="S22" s="68" t="s">
        <v>122</v>
      </c>
      <c r="T22" s="68" t="s">
        <v>121</v>
      </c>
    </row>
    <row r="23" spans="1:113" ht="51.75" customHeight="1" x14ac:dyDescent="0.25">
      <c r="A23" s="285"/>
      <c r="B23" s="119" t="s">
        <v>119</v>
      </c>
      <c r="C23" s="119" t="s">
        <v>120</v>
      </c>
      <c r="D23" s="291"/>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t="s">
        <v>525</v>
      </c>
      <c r="C25" s="127" t="s">
        <v>525</v>
      </c>
      <c r="D25" s="252" t="s">
        <v>517</v>
      </c>
      <c r="E25" s="157" t="s">
        <v>518</v>
      </c>
      <c r="F25" s="157" t="s">
        <v>518</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t="s">
        <v>535</v>
      </c>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92" t="s">
        <v>480</v>
      </c>
      <c r="C29" s="292"/>
      <c r="D29" s="292"/>
      <c r="E29" s="292"/>
      <c r="F29" s="292"/>
      <c r="G29" s="292"/>
      <c r="H29" s="292"/>
      <c r="I29" s="292"/>
      <c r="J29" s="292"/>
      <c r="K29" s="292"/>
      <c r="L29" s="292"/>
      <c r="M29" s="292"/>
      <c r="N29" s="292"/>
      <c r="O29" s="292"/>
      <c r="P29" s="292"/>
      <c r="Q29" s="292"/>
      <c r="R29" s="292"/>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9"/>
  <sheetViews>
    <sheetView view="pageBreakPreview" zoomScale="60" workbookViewId="0">
      <selection activeCell="E16" sqref="E16:Y16"/>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7" t="s">
        <v>531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67" t="s">
        <v>497</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3" t="s">
        <v>524</v>
      </c>
      <c r="F12" s="263"/>
      <c r="G12" s="263"/>
      <c r="H12" s="263"/>
      <c r="I12" s="263"/>
      <c r="J12" s="263"/>
      <c r="K12" s="263"/>
      <c r="L12" s="263"/>
      <c r="M12" s="263"/>
      <c r="N12" s="263"/>
      <c r="O12" s="263"/>
      <c r="P12" s="263"/>
      <c r="Q12" s="263"/>
      <c r="R12" s="263"/>
      <c r="S12" s="263"/>
      <c r="T12" s="263"/>
      <c r="U12" s="263"/>
      <c r="V12" s="263"/>
      <c r="W12" s="263"/>
      <c r="X12" s="263"/>
      <c r="Y12" s="263"/>
    </row>
    <row r="13" spans="1:27" s="11"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36.75" customHeight="1" x14ac:dyDescent="0.2">
      <c r="E15" s="266" t="s">
        <v>530</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447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42" customFormat="1" ht="21" customHeight="1" x14ac:dyDescent="0.25"/>
    <row r="21" spans="1:27" ht="45.75" customHeight="1" x14ac:dyDescent="0.25">
      <c r="A21" s="294" t="s">
        <v>6</v>
      </c>
      <c r="B21" s="296" t="s">
        <v>454</v>
      </c>
      <c r="C21" s="297"/>
      <c r="D21" s="296" t="s">
        <v>456</v>
      </c>
      <c r="E21" s="297"/>
      <c r="F21" s="278" t="s">
        <v>102</v>
      </c>
      <c r="G21" s="280"/>
      <c r="H21" s="280"/>
      <c r="I21" s="279"/>
      <c r="J21" s="294" t="s">
        <v>457</v>
      </c>
      <c r="K21" s="296" t="s">
        <v>458</v>
      </c>
      <c r="L21" s="297"/>
      <c r="M21" s="296" t="s">
        <v>459</v>
      </c>
      <c r="N21" s="297"/>
      <c r="O21" s="296" t="s">
        <v>446</v>
      </c>
      <c r="P21" s="297"/>
      <c r="Q21" s="296" t="s">
        <v>135</v>
      </c>
      <c r="R21" s="297"/>
      <c r="S21" s="294" t="s">
        <v>134</v>
      </c>
      <c r="T21" s="294" t="s">
        <v>460</v>
      </c>
      <c r="U21" s="294" t="s">
        <v>455</v>
      </c>
      <c r="V21" s="296" t="s">
        <v>133</v>
      </c>
      <c r="W21" s="297"/>
      <c r="X21" s="278" t="s">
        <v>125</v>
      </c>
      <c r="Y21" s="280"/>
      <c r="Z21" s="278" t="s">
        <v>124</v>
      </c>
      <c r="AA21" s="280"/>
    </row>
    <row r="22" spans="1:27" ht="216" customHeight="1" x14ac:dyDescent="0.25">
      <c r="A22" s="300"/>
      <c r="B22" s="298"/>
      <c r="C22" s="299"/>
      <c r="D22" s="298"/>
      <c r="E22" s="299"/>
      <c r="F22" s="278" t="s">
        <v>132</v>
      </c>
      <c r="G22" s="279"/>
      <c r="H22" s="278" t="s">
        <v>131</v>
      </c>
      <c r="I22" s="279"/>
      <c r="J22" s="295"/>
      <c r="K22" s="298"/>
      <c r="L22" s="299"/>
      <c r="M22" s="298"/>
      <c r="N22" s="299"/>
      <c r="O22" s="298"/>
      <c r="P22" s="299"/>
      <c r="Q22" s="298"/>
      <c r="R22" s="299"/>
      <c r="S22" s="295"/>
      <c r="T22" s="295"/>
      <c r="U22" s="295"/>
      <c r="V22" s="298"/>
      <c r="W22" s="299"/>
      <c r="X22" s="68" t="s">
        <v>123</v>
      </c>
      <c r="Y22" s="68" t="s">
        <v>444</v>
      </c>
      <c r="Z22" s="68" t="s">
        <v>122</v>
      </c>
      <c r="AA22" s="68" t="s">
        <v>121</v>
      </c>
    </row>
    <row r="23" spans="1:27" ht="60" customHeight="1" x14ac:dyDescent="0.25">
      <c r="A23" s="295"/>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7" t="s">
        <v>531</v>
      </c>
      <c r="B5" s="257"/>
      <c r="C5" s="25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72" t="s">
        <v>10</v>
      </c>
      <c r="B7" s="272"/>
      <c r="C7" s="272"/>
      <c r="D7" s="115"/>
      <c r="E7" s="115"/>
      <c r="F7" s="115"/>
      <c r="G7" s="115"/>
      <c r="H7" s="115"/>
      <c r="I7" s="115"/>
      <c r="J7" s="115"/>
      <c r="K7" s="115"/>
      <c r="L7" s="115"/>
      <c r="M7" s="115"/>
      <c r="N7" s="115"/>
      <c r="O7" s="115"/>
      <c r="P7" s="115"/>
      <c r="Q7" s="115"/>
      <c r="R7" s="115"/>
      <c r="S7" s="115"/>
      <c r="T7" s="115"/>
      <c r="U7" s="115"/>
    </row>
    <row r="8" spans="1:29" s="11" customFormat="1" ht="18.75" x14ac:dyDescent="0.2">
      <c r="A8" s="272"/>
      <c r="B8" s="272"/>
      <c r="C8" s="272"/>
      <c r="D8" s="159"/>
      <c r="E8" s="159"/>
      <c r="F8" s="159"/>
      <c r="G8" s="159"/>
      <c r="H8" s="115"/>
      <c r="I8" s="115"/>
      <c r="J8" s="115"/>
      <c r="K8" s="115"/>
      <c r="L8" s="115"/>
      <c r="M8" s="115"/>
      <c r="N8" s="115"/>
      <c r="O8" s="115"/>
      <c r="P8" s="115"/>
      <c r="Q8" s="115"/>
      <c r="R8" s="115"/>
      <c r="S8" s="115"/>
      <c r="T8" s="115"/>
      <c r="U8" s="115"/>
    </row>
    <row r="9" spans="1:29" s="11" customFormat="1" ht="18.75" x14ac:dyDescent="0.2">
      <c r="A9" s="267" t="s">
        <v>497</v>
      </c>
      <c r="B9" s="267"/>
      <c r="C9" s="267"/>
      <c r="D9" s="116"/>
      <c r="E9" s="116"/>
      <c r="F9" s="116"/>
      <c r="G9" s="116"/>
      <c r="H9" s="115"/>
      <c r="I9" s="115"/>
      <c r="J9" s="115"/>
      <c r="K9" s="115"/>
      <c r="L9" s="115"/>
      <c r="M9" s="115"/>
      <c r="N9" s="115"/>
      <c r="O9" s="115"/>
      <c r="P9" s="115"/>
      <c r="Q9" s="115"/>
      <c r="R9" s="115"/>
      <c r="S9" s="115"/>
      <c r="T9" s="115"/>
      <c r="U9" s="115"/>
    </row>
    <row r="10" spans="1:29" s="11" customFormat="1" ht="18.75" x14ac:dyDescent="0.2">
      <c r="A10" s="268" t="s">
        <v>9</v>
      </c>
      <c r="B10" s="268"/>
      <c r="C10" s="268"/>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72"/>
      <c r="B11" s="272"/>
      <c r="C11" s="272"/>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3" t="s">
        <v>524</v>
      </c>
      <c r="B12" s="263"/>
      <c r="C12" s="263"/>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68" t="s">
        <v>8</v>
      </c>
      <c r="B13" s="268"/>
      <c r="C13" s="268"/>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2" customFormat="1" ht="36" customHeight="1" x14ac:dyDescent="0.2">
      <c r="A15" s="301" t="str">
        <f>'1. паспорт местоположение'!A15:C15</f>
        <v xml:space="preserve">Реконструкция ячейк 10 кВ ПС 110 кВ Центролит 
</v>
      </c>
      <c r="B15" s="302"/>
      <c r="C15" s="302"/>
      <c r="D15" s="7"/>
      <c r="E15" s="7"/>
      <c r="F15" s="7"/>
      <c r="G15" s="7"/>
      <c r="H15" s="7"/>
      <c r="I15" s="7"/>
      <c r="J15" s="7"/>
      <c r="K15" s="7"/>
      <c r="L15" s="7"/>
      <c r="M15" s="7"/>
      <c r="N15" s="7"/>
      <c r="O15" s="7"/>
      <c r="P15" s="7"/>
      <c r="Q15" s="7"/>
      <c r="R15" s="7"/>
      <c r="S15" s="7"/>
      <c r="T15" s="7"/>
      <c r="U15" s="7"/>
    </row>
    <row r="16" spans="1:29" s="2" customFormat="1" ht="15" customHeight="1" x14ac:dyDescent="0.2">
      <c r="A16" s="268" t="s">
        <v>7</v>
      </c>
      <c r="B16" s="268"/>
      <c r="C16" s="268"/>
      <c r="D16" s="5"/>
      <c r="E16" s="5"/>
      <c r="F16" s="5"/>
      <c r="G16" s="5"/>
      <c r="H16" s="5"/>
      <c r="I16" s="5"/>
      <c r="J16" s="5"/>
      <c r="K16" s="5"/>
      <c r="L16" s="5"/>
      <c r="M16" s="5"/>
      <c r="N16" s="5"/>
      <c r="O16" s="5"/>
      <c r="P16" s="5"/>
      <c r="Q16" s="5"/>
      <c r="R16" s="5"/>
      <c r="S16" s="5"/>
      <c r="T16" s="5"/>
      <c r="U16" s="5"/>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70" t="s">
        <v>439</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495</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tr">
        <f>A15</f>
        <v xml:space="preserve">Реконструкция ячейк 10 кВ ПС 110 кВ Центролит 
</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536</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
        <v>526</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2026</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2026</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519</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55" zoomScaleNormal="80" zoomScaleSheetLayoutView="55" workbookViewId="0">
      <selection activeCell="C28" sqref="C28"/>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7" t="s">
        <v>532</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1"/>
      <c r="AB6" s="17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1"/>
      <c r="AB7" s="171"/>
    </row>
    <row r="8" spans="1:28" ht="15.75" x14ac:dyDescent="0.25">
      <c r="A8" s="262" t="s">
        <v>497</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9"/>
      <c r="AB8" s="199"/>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00"/>
      <c r="AB9" s="20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1"/>
      <c r="AB10" s="171"/>
    </row>
    <row r="11" spans="1:28" ht="15.75" x14ac:dyDescent="0.25">
      <c r="A11" s="263" t="s">
        <v>524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9"/>
      <c r="AB11" s="199"/>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00"/>
      <c r="AB12" s="20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73"/>
      <c r="AB13" s="173"/>
    </row>
    <row r="14" spans="1:28" ht="39.75" customHeight="1" x14ac:dyDescent="0.25">
      <c r="A14" s="264" t="str">
        <f>'2. паспорт  ТП'!A14:S14</f>
        <v xml:space="preserve">Реконструкция ячейк 10 кВ ПС 110 кВ Центролит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9"/>
      <c r="AB14" s="19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00"/>
      <c r="AB15" s="20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13"/>
      <c r="AB16" s="21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13"/>
      <c r="AB17" s="21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13"/>
      <c r="AB18" s="21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13"/>
      <c r="AB19" s="21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14"/>
      <c r="AB20" s="21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14"/>
      <c r="AB21" s="214"/>
    </row>
    <row r="22" spans="1:28" x14ac:dyDescent="0.25">
      <c r="A22" s="306" t="s">
        <v>471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15"/>
      <c r="AB22" s="215"/>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216" t="s">
        <v>244</v>
      </c>
      <c r="B24" s="217" t="s">
        <v>250</v>
      </c>
      <c r="C24" s="216" t="s">
        <v>322</v>
      </c>
      <c r="D24" s="216" t="s">
        <v>245</v>
      </c>
      <c r="E24" s="216" t="s">
        <v>323</v>
      </c>
      <c r="F24" s="216" t="s">
        <v>502</v>
      </c>
      <c r="G24" s="216" t="s">
        <v>503</v>
      </c>
      <c r="H24" s="216" t="s">
        <v>246</v>
      </c>
      <c r="I24" s="216" t="s">
        <v>504</v>
      </c>
      <c r="J24" s="216" t="s">
        <v>251</v>
      </c>
      <c r="K24" s="217" t="s">
        <v>249</v>
      </c>
      <c r="L24" s="217" t="s">
        <v>247</v>
      </c>
      <c r="M24" s="218" t="s">
        <v>253</v>
      </c>
      <c r="N24" s="217" t="s">
        <v>505</v>
      </c>
      <c r="O24" s="216" t="s">
        <v>506</v>
      </c>
      <c r="P24" s="216" t="s">
        <v>507</v>
      </c>
      <c r="Q24" s="216" t="s">
        <v>508</v>
      </c>
      <c r="R24" s="216" t="s">
        <v>246</v>
      </c>
      <c r="S24" s="216" t="s">
        <v>509</v>
      </c>
      <c r="T24" s="216" t="s">
        <v>510</v>
      </c>
      <c r="U24" s="216" t="s">
        <v>511</v>
      </c>
      <c r="V24" s="216" t="s">
        <v>508</v>
      </c>
      <c r="W24" s="219" t="s">
        <v>512</v>
      </c>
      <c r="X24" s="219" t="s">
        <v>513</v>
      </c>
      <c r="Y24" s="219" t="s">
        <v>514</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2029</v>
      </c>
      <c r="B26" s="221" t="s">
        <v>527</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7" t="s">
        <v>531</v>
      </c>
      <c r="B5" s="257"/>
      <c r="C5" s="257"/>
      <c r="D5" s="257"/>
      <c r="E5" s="257"/>
      <c r="F5" s="257"/>
      <c r="G5" s="257"/>
      <c r="H5" s="257"/>
      <c r="I5" s="257"/>
      <c r="J5" s="257"/>
      <c r="K5" s="257"/>
      <c r="L5" s="257"/>
      <c r="M5" s="257"/>
      <c r="N5" s="257"/>
      <c r="O5" s="257"/>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1" t="s">
        <v>10</v>
      </c>
      <c r="B7" s="261"/>
      <c r="C7" s="261"/>
      <c r="D7" s="261"/>
      <c r="E7" s="261"/>
      <c r="F7" s="261"/>
      <c r="G7" s="261"/>
      <c r="H7" s="261"/>
      <c r="I7" s="261"/>
      <c r="J7" s="261"/>
      <c r="K7" s="261"/>
      <c r="L7" s="261"/>
      <c r="M7" s="261"/>
      <c r="N7" s="261"/>
      <c r="O7" s="261"/>
      <c r="P7" s="171"/>
      <c r="Q7" s="171"/>
      <c r="R7" s="171"/>
      <c r="S7" s="171"/>
      <c r="T7" s="171"/>
      <c r="U7" s="171"/>
      <c r="V7" s="171"/>
      <c r="W7" s="171"/>
      <c r="X7" s="171"/>
      <c r="Y7" s="171"/>
      <c r="Z7" s="171"/>
    </row>
    <row r="8" spans="1:28" s="15" customFormat="1" ht="18.75" x14ac:dyDescent="0.2">
      <c r="A8" s="261"/>
      <c r="B8" s="261"/>
      <c r="C8" s="261"/>
      <c r="D8" s="261"/>
      <c r="E8" s="261"/>
      <c r="F8" s="261"/>
      <c r="G8" s="261"/>
      <c r="H8" s="261"/>
      <c r="I8" s="261"/>
      <c r="J8" s="261"/>
      <c r="K8" s="261"/>
      <c r="L8" s="261"/>
      <c r="M8" s="261"/>
      <c r="N8" s="261"/>
      <c r="O8" s="261"/>
      <c r="P8" s="171"/>
      <c r="Q8" s="171"/>
      <c r="R8" s="171"/>
      <c r="S8" s="171"/>
      <c r="T8" s="171"/>
      <c r="U8" s="171"/>
      <c r="V8" s="171"/>
      <c r="W8" s="171"/>
      <c r="X8" s="171"/>
      <c r="Y8" s="171"/>
      <c r="Z8" s="171"/>
    </row>
    <row r="9" spans="1:28" s="15" customFormat="1" ht="18.75" x14ac:dyDescent="0.2">
      <c r="A9" s="262" t="s">
        <v>497</v>
      </c>
      <c r="B9" s="262"/>
      <c r="C9" s="262"/>
      <c r="D9" s="262"/>
      <c r="E9" s="262"/>
      <c r="F9" s="262"/>
      <c r="G9" s="262"/>
      <c r="H9" s="262"/>
      <c r="I9" s="262"/>
      <c r="J9" s="262"/>
      <c r="K9" s="262"/>
      <c r="L9" s="262"/>
      <c r="M9" s="262"/>
      <c r="N9" s="262"/>
      <c r="O9" s="262"/>
      <c r="P9" s="171"/>
      <c r="Q9" s="171"/>
      <c r="R9" s="171"/>
      <c r="S9" s="171"/>
      <c r="T9" s="171"/>
      <c r="U9" s="171"/>
      <c r="V9" s="171"/>
      <c r="W9" s="171"/>
      <c r="X9" s="171"/>
      <c r="Y9" s="171"/>
      <c r="Z9" s="171"/>
    </row>
    <row r="10" spans="1:28" s="15" customFormat="1" ht="18.75" x14ac:dyDescent="0.2">
      <c r="A10" s="258" t="s">
        <v>9</v>
      </c>
      <c r="B10" s="258"/>
      <c r="C10" s="258"/>
      <c r="D10" s="258"/>
      <c r="E10" s="258"/>
      <c r="F10" s="258"/>
      <c r="G10" s="258"/>
      <c r="H10" s="258"/>
      <c r="I10" s="258"/>
      <c r="J10" s="258"/>
      <c r="K10" s="258"/>
      <c r="L10" s="258"/>
      <c r="M10" s="258"/>
      <c r="N10" s="258"/>
      <c r="O10" s="258"/>
      <c r="P10" s="171"/>
      <c r="Q10" s="171"/>
      <c r="R10" s="171"/>
      <c r="S10" s="171"/>
      <c r="T10" s="171"/>
      <c r="U10" s="171"/>
      <c r="V10" s="171"/>
      <c r="W10" s="171"/>
      <c r="X10" s="171"/>
      <c r="Y10" s="171"/>
      <c r="Z10" s="171"/>
    </row>
    <row r="11" spans="1:28" s="15" customFormat="1" ht="18.75" x14ac:dyDescent="0.2">
      <c r="A11" s="261"/>
      <c r="B11" s="261"/>
      <c r="C11" s="261"/>
      <c r="D11" s="261"/>
      <c r="E11" s="261"/>
      <c r="F11" s="261"/>
      <c r="G11" s="261"/>
      <c r="H11" s="261"/>
      <c r="I11" s="261"/>
      <c r="J11" s="261"/>
      <c r="K11" s="261"/>
      <c r="L11" s="261"/>
      <c r="M11" s="261"/>
      <c r="N11" s="261"/>
      <c r="O11" s="261"/>
      <c r="P11" s="171"/>
      <c r="Q11" s="171"/>
      <c r="R11" s="171"/>
      <c r="S11" s="171"/>
      <c r="T11" s="171"/>
      <c r="U11" s="171"/>
      <c r="V11" s="171"/>
      <c r="W11" s="171"/>
      <c r="X11" s="171"/>
      <c r="Y11" s="171"/>
      <c r="Z11" s="171"/>
    </row>
    <row r="12" spans="1:28" s="15" customFormat="1" ht="18.75" x14ac:dyDescent="0.2">
      <c r="A12" s="263" t="s">
        <v>524</v>
      </c>
      <c r="B12" s="263"/>
      <c r="C12" s="263"/>
      <c r="D12" s="263"/>
      <c r="E12" s="263"/>
      <c r="F12" s="263"/>
      <c r="G12" s="263"/>
      <c r="H12" s="263"/>
      <c r="I12" s="263"/>
      <c r="J12" s="263"/>
      <c r="K12" s="263"/>
      <c r="L12" s="263"/>
      <c r="M12" s="263"/>
      <c r="N12" s="263"/>
      <c r="O12" s="263"/>
      <c r="P12" s="171"/>
      <c r="Q12" s="171"/>
      <c r="R12" s="171"/>
      <c r="S12" s="171"/>
      <c r="T12" s="171"/>
      <c r="U12" s="171"/>
      <c r="V12" s="171"/>
      <c r="W12" s="171"/>
      <c r="X12" s="171"/>
      <c r="Y12" s="171"/>
      <c r="Z12" s="171"/>
    </row>
    <row r="13" spans="1:28" s="15" customFormat="1" ht="18.75" x14ac:dyDescent="0.2">
      <c r="A13" s="258" t="s">
        <v>8</v>
      </c>
      <c r="B13" s="258"/>
      <c r="C13" s="258"/>
      <c r="D13" s="258"/>
      <c r="E13" s="258"/>
      <c r="F13" s="258"/>
      <c r="G13" s="258"/>
      <c r="H13" s="258"/>
      <c r="I13" s="258"/>
      <c r="J13" s="258"/>
      <c r="K13" s="258"/>
      <c r="L13" s="258"/>
      <c r="M13" s="258"/>
      <c r="N13" s="258"/>
      <c r="O13" s="258"/>
      <c r="P13" s="171"/>
      <c r="Q13" s="171"/>
      <c r="R13" s="171"/>
      <c r="S13" s="171"/>
      <c r="T13" s="171"/>
      <c r="U13" s="171"/>
      <c r="V13" s="171"/>
      <c r="W13" s="171"/>
      <c r="X13" s="171"/>
      <c r="Y13" s="171"/>
      <c r="Z13" s="171"/>
    </row>
    <row r="14" spans="1:28" s="191" customFormat="1" ht="15.75" customHeight="1" x14ac:dyDescent="0.2">
      <c r="A14" s="303"/>
      <c r="B14" s="303"/>
      <c r="C14" s="303"/>
      <c r="D14" s="303"/>
      <c r="E14" s="303"/>
      <c r="F14" s="303"/>
      <c r="G14" s="303"/>
      <c r="H14" s="303"/>
      <c r="I14" s="303"/>
      <c r="J14" s="303"/>
      <c r="K14" s="303"/>
      <c r="L14" s="303"/>
      <c r="M14" s="303"/>
      <c r="N14" s="303"/>
      <c r="O14" s="303"/>
      <c r="P14" s="190"/>
      <c r="Q14" s="190"/>
      <c r="R14" s="190"/>
      <c r="S14" s="190"/>
      <c r="T14" s="190"/>
      <c r="U14" s="190"/>
      <c r="V14" s="190"/>
      <c r="W14" s="190"/>
      <c r="X14" s="190"/>
      <c r="Y14" s="190"/>
      <c r="Z14" s="190"/>
    </row>
    <row r="15" spans="1:28" s="192" customFormat="1" ht="45.75" customHeight="1" x14ac:dyDescent="0.2">
      <c r="A15" s="264" t="str">
        <f>'3.1. паспорт Техсостояние ПС'!A16:T16</f>
        <v xml:space="preserve">Реконструкция ячейк 10 кВ ПС 110 кВ Центролит 
</v>
      </c>
      <c r="B15" s="262"/>
      <c r="C15" s="262"/>
      <c r="D15" s="262"/>
      <c r="E15" s="262"/>
      <c r="F15" s="262"/>
      <c r="G15" s="262"/>
      <c r="H15" s="262"/>
      <c r="I15" s="262"/>
      <c r="J15" s="262"/>
      <c r="K15" s="262"/>
      <c r="L15" s="262"/>
      <c r="M15" s="262"/>
      <c r="N15" s="262"/>
      <c r="O15" s="262"/>
      <c r="P15" s="199"/>
      <c r="Q15" s="199"/>
      <c r="R15" s="199"/>
      <c r="S15" s="199"/>
      <c r="T15" s="199"/>
      <c r="U15" s="199"/>
      <c r="V15" s="199"/>
      <c r="W15" s="199"/>
      <c r="X15" s="199"/>
      <c r="Y15" s="199"/>
      <c r="Z15" s="199"/>
    </row>
    <row r="16" spans="1:28" s="192" customFormat="1" ht="15" customHeight="1" x14ac:dyDescent="0.2">
      <c r="A16" s="258" t="s">
        <v>7</v>
      </c>
      <c r="B16" s="258"/>
      <c r="C16" s="258"/>
      <c r="D16" s="258"/>
      <c r="E16" s="258"/>
      <c r="F16" s="258"/>
      <c r="G16" s="258"/>
      <c r="H16" s="258"/>
      <c r="I16" s="258"/>
      <c r="J16" s="258"/>
      <c r="K16" s="258"/>
      <c r="L16" s="258"/>
      <c r="M16" s="258"/>
      <c r="N16" s="258"/>
      <c r="O16" s="258"/>
      <c r="P16" s="200"/>
      <c r="Q16" s="200"/>
      <c r="R16" s="200"/>
      <c r="S16" s="200"/>
      <c r="T16" s="200"/>
      <c r="U16" s="200"/>
      <c r="V16" s="200"/>
      <c r="W16" s="200"/>
      <c r="X16" s="200"/>
      <c r="Y16" s="200"/>
      <c r="Z16" s="200"/>
    </row>
    <row r="17" spans="1:26" s="192" customFormat="1" ht="15" customHeight="1" x14ac:dyDescent="0.2">
      <c r="A17" s="316"/>
      <c r="B17" s="316"/>
      <c r="C17" s="316"/>
      <c r="D17" s="316"/>
      <c r="E17" s="316"/>
      <c r="F17" s="316"/>
      <c r="G17" s="316"/>
      <c r="H17" s="316"/>
      <c r="I17" s="316"/>
      <c r="J17" s="316"/>
      <c r="K17" s="316"/>
      <c r="L17" s="316"/>
      <c r="M17" s="316"/>
      <c r="N17" s="316"/>
      <c r="O17" s="316"/>
      <c r="P17" s="193"/>
      <c r="Q17" s="193"/>
      <c r="R17" s="193"/>
      <c r="S17" s="193"/>
      <c r="T17" s="193"/>
      <c r="U17" s="193"/>
      <c r="V17" s="193"/>
      <c r="W17" s="193"/>
    </row>
    <row r="18" spans="1:26" s="192" customFormat="1" ht="91.5" customHeight="1" x14ac:dyDescent="0.2">
      <c r="A18" s="311" t="s">
        <v>448</v>
      </c>
      <c r="B18" s="311"/>
      <c r="C18" s="311"/>
      <c r="D18" s="311"/>
      <c r="E18" s="311"/>
      <c r="F18" s="311"/>
      <c r="G18" s="311"/>
      <c r="H18" s="311"/>
      <c r="I18" s="311"/>
      <c r="J18" s="311"/>
      <c r="K18" s="311"/>
      <c r="L18" s="311"/>
      <c r="M18" s="311"/>
      <c r="N18" s="311"/>
      <c r="O18" s="311"/>
      <c r="P18" s="201"/>
      <c r="Q18" s="201"/>
      <c r="R18" s="201"/>
      <c r="S18" s="201"/>
      <c r="T18" s="201"/>
      <c r="U18" s="201"/>
      <c r="V18" s="201"/>
      <c r="W18" s="201"/>
      <c r="X18" s="201"/>
      <c r="Y18" s="201"/>
      <c r="Z18" s="201"/>
    </row>
    <row r="19" spans="1:26" s="192" customFormat="1" ht="78" customHeight="1" x14ac:dyDescent="0.2">
      <c r="A19" s="312" t="s">
        <v>6</v>
      </c>
      <c r="B19" s="312" t="s">
        <v>88</v>
      </c>
      <c r="C19" s="312" t="s">
        <v>87</v>
      </c>
      <c r="D19" s="312" t="s">
        <v>76</v>
      </c>
      <c r="E19" s="313" t="s">
        <v>86</v>
      </c>
      <c r="F19" s="314"/>
      <c r="G19" s="314"/>
      <c r="H19" s="314"/>
      <c r="I19" s="315"/>
      <c r="J19" s="312" t="s">
        <v>85</v>
      </c>
      <c r="K19" s="312"/>
      <c r="L19" s="312"/>
      <c r="M19" s="312"/>
      <c r="N19" s="312"/>
      <c r="O19" s="312"/>
      <c r="P19" s="193"/>
      <c r="Q19" s="193"/>
      <c r="R19" s="193"/>
      <c r="S19" s="193"/>
      <c r="T19" s="193"/>
      <c r="U19" s="193"/>
      <c r="V19" s="193"/>
      <c r="W19" s="193"/>
    </row>
    <row r="20" spans="1:26" s="192" customFormat="1" ht="51" customHeight="1" x14ac:dyDescent="0.2">
      <c r="A20" s="312"/>
      <c r="B20" s="312"/>
      <c r="C20" s="312"/>
      <c r="D20" s="312"/>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v>2026</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74" zoomScaleNormal="100" zoomScaleSheetLayoutView="100" workbookViewId="0">
      <selection activeCell="AT36" sqref="AT36"/>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7" t="s">
        <v>531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5" customFormat="1" ht="18.75" x14ac:dyDescent="0.3">
      <c r="A6" s="188"/>
      <c r="I6" s="187"/>
      <c r="J6" s="187"/>
      <c r="K6" s="12"/>
    </row>
    <row r="7" spans="1:44" s="15"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2" t="s">
        <v>497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5"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3" t="s">
        <v>524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5" customFormat="1" ht="26.2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22" t="str">
        <f>'4. паспортбюджет'!A15:O15</f>
        <v xml:space="preserve">Реконструкция ячейк 10 кВ ПС 110 кВ Центролит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19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0" t="s">
        <v>449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25" t="s">
        <v>318</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80"/>
      <c r="AN24" s="80"/>
      <c r="AO24" s="197"/>
      <c r="AP24" s="197"/>
      <c r="AQ24" s="197"/>
      <c r="AR24" s="197"/>
      <c r="AS24" s="85"/>
    </row>
    <row r="25" spans="1:45" ht="12.75" customHeight="1" thickBot="1" x14ac:dyDescent="0.3">
      <c r="A25" s="326" t="s">
        <v>520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v>6452.72</v>
      </c>
      <c r="AL25" s="328"/>
      <c r="AM25" s="81"/>
      <c r="AN25" s="329" t="s">
        <v>317</v>
      </c>
      <c r="AO25" s="329"/>
      <c r="AP25" s="329"/>
      <c r="AQ25" s="324"/>
      <c r="AR25" s="324"/>
      <c r="AS25" s="85"/>
    </row>
    <row r="26" spans="1:45" ht="17.25" customHeight="1" thickBot="1" x14ac:dyDescent="0.3">
      <c r="A26" s="335" t="s">
        <v>521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t="s">
        <v>328</v>
      </c>
      <c r="AL26" s="337"/>
      <c r="AM26" s="81"/>
      <c r="AN26" s="318" t="s">
        <v>316</v>
      </c>
      <c r="AO26" s="319"/>
      <c r="AP26" s="320"/>
      <c r="AQ26" s="317" t="s">
        <v>328</v>
      </c>
      <c r="AR26" s="317"/>
      <c r="AS26" s="85"/>
    </row>
    <row r="27" spans="1:45" ht="17.25" customHeight="1" thickBot="1" x14ac:dyDescent="0.3">
      <c r="A27" s="335" t="s">
        <v>315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17">
        <v>25</v>
      </c>
      <c r="AL27" s="317"/>
      <c r="AM27" s="81"/>
      <c r="AN27" s="318" t="s">
        <v>314</v>
      </c>
      <c r="AO27" s="319"/>
      <c r="AP27" s="320"/>
      <c r="AQ27" s="317" t="s">
        <v>328</v>
      </c>
      <c r="AR27" s="317"/>
      <c r="AS27" s="85"/>
    </row>
    <row r="28" spans="1:45" ht="27.75" customHeight="1" thickBot="1" x14ac:dyDescent="0.3">
      <c r="A28" s="338" t="s">
        <v>313</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7">
        <v>1</v>
      </c>
      <c r="AL28" s="317"/>
      <c r="AM28" s="81"/>
      <c r="AN28" s="341" t="s">
        <v>312</v>
      </c>
      <c r="AO28" s="342"/>
      <c r="AP28" s="343"/>
      <c r="AQ28" s="317" t="s">
        <v>328</v>
      </c>
      <c r="AR28" s="317"/>
      <c r="AS28" s="85"/>
    </row>
    <row r="29" spans="1:45" ht="17.25" customHeight="1" thickBot="1" x14ac:dyDescent="0.3">
      <c r="A29" s="330" t="s">
        <v>311</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7" t="s">
        <v>328</v>
      </c>
      <c r="AL29" s="317"/>
      <c r="AM29" s="81"/>
      <c r="AN29" s="333"/>
      <c r="AO29" s="334"/>
      <c r="AP29" s="334"/>
      <c r="AQ29" s="317" t="s">
        <v>328</v>
      </c>
      <c r="AR29" s="317"/>
      <c r="AS29" s="85"/>
    </row>
    <row r="30" spans="1:45" ht="17.25" customHeight="1" thickBot="1" x14ac:dyDescent="0.3">
      <c r="A30" s="335" t="s">
        <v>310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17" t="s">
        <v>328</v>
      </c>
      <c r="AL30" s="317"/>
      <c r="AM30" s="81"/>
      <c r="AS30" s="85"/>
    </row>
    <row r="31" spans="1:45" ht="17.25" customHeight="1" thickBot="1" x14ac:dyDescent="0.3">
      <c r="A31" s="335" t="s">
        <v>309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17" t="s">
        <v>328</v>
      </c>
      <c r="AL31" s="317"/>
      <c r="AM31" s="81"/>
      <c r="AN31" s="81"/>
      <c r="AO31" s="95"/>
      <c r="AP31" s="95"/>
      <c r="AQ31" s="95"/>
      <c r="AR31" s="95"/>
      <c r="AS31" s="85"/>
    </row>
    <row r="32" spans="1:45" ht="17.25" customHeight="1" thickBot="1" x14ac:dyDescent="0.3">
      <c r="A32" s="335" t="s">
        <v>284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17" t="s">
        <v>328</v>
      </c>
      <c r="AL32" s="317"/>
      <c r="AM32" s="81"/>
      <c r="AN32" s="81"/>
      <c r="AO32" s="81"/>
      <c r="AP32" s="81"/>
      <c r="AQ32" s="81"/>
      <c r="AR32" s="81"/>
      <c r="AS32" s="85"/>
    </row>
    <row r="33" spans="1:45" ht="17.25" customHeight="1" thickBot="1" x14ac:dyDescent="0.3">
      <c r="A33" s="335" t="s">
        <v>308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17" t="s">
        <v>328</v>
      </c>
      <c r="AL33" s="317"/>
      <c r="AM33" s="81"/>
      <c r="AN33" s="81"/>
      <c r="AO33" s="81"/>
      <c r="AP33" s="81"/>
      <c r="AQ33" s="81"/>
      <c r="AR33" s="81"/>
      <c r="AS33" s="85"/>
    </row>
    <row r="34" spans="1:45" ht="17.25" customHeight="1" thickBot="1" x14ac:dyDescent="0.3">
      <c r="A34" s="335" t="s">
        <v>307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17" t="s">
        <v>328</v>
      </c>
      <c r="AL34" s="317"/>
      <c r="AM34" s="81"/>
      <c r="AN34" s="81"/>
      <c r="AO34" s="81"/>
      <c r="AP34" s="81"/>
      <c r="AQ34" s="81"/>
      <c r="AR34" s="81"/>
      <c r="AS34" s="85"/>
    </row>
    <row r="35" spans="1:45" ht="17.25" customHeight="1" thickBot="1" x14ac:dyDescent="0.3">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17" t="s">
        <v>328</v>
      </c>
      <c r="AL35" s="317"/>
      <c r="AM35" s="81"/>
      <c r="AN35" s="81"/>
      <c r="AO35" s="81"/>
      <c r="AP35" s="81"/>
      <c r="AQ35" s="81"/>
      <c r="AR35" s="81"/>
      <c r="AS35" s="85"/>
    </row>
    <row r="36" spans="1:45" ht="17.25" customHeight="1" thickBot="1" x14ac:dyDescent="0.3">
      <c r="A36" s="344" t="s">
        <v>272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v>0.2</v>
      </c>
      <c r="AL36" s="317"/>
      <c r="AM36" s="81"/>
      <c r="AN36" s="81"/>
      <c r="AO36" s="81"/>
      <c r="AP36" s="81"/>
      <c r="AQ36" s="81"/>
      <c r="AR36" s="81"/>
      <c r="AS36" s="85"/>
    </row>
    <row r="37" spans="1:45" ht="17.25" customHeight="1" thickBot="1" x14ac:dyDescent="0.3">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7" t="s">
        <v>328</v>
      </c>
      <c r="AL37" s="317"/>
      <c r="AM37" s="81"/>
      <c r="AN37" s="81"/>
      <c r="AO37" s="81"/>
      <c r="AP37" s="81"/>
      <c r="AQ37" s="81"/>
      <c r="AR37" s="81"/>
      <c r="AS37" s="85"/>
    </row>
    <row r="38" spans="1:45" ht="17.25" customHeight="1" thickBot="1" x14ac:dyDescent="0.3">
      <c r="A38" s="335" t="s">
        <v>306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17" t="s">
        <v>328</v>
      </c>
      <c r="AL38" s="317"/>
      <c r="AM38" s="81"/>
      <c r="AN38" s="81"/>
      <c r="AO38" s="81"/>
      <c r="AP38" s="81"/>
      <c r="AQ38" s="81"/>
      <c r="AR38" s="81"/>
      <c r="AS38" s="85"/>
    </row>
    <row r="39" spans="1:45" ht="17.25" customHeight="1" thickBot="1" x14ac:dyDescent="0.3">
      <c r="A39" s="344" t="s">
        <v>305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17" t="s">
        <v>328</v>
      </c>
      <c r="AL39" s="317"/>
      <c r="AM39" s="81"/>
      <c r="AN39" s="81"/>
      <c r="AO39" s="81"/>
      <c r="AP39" s="81"/>
      <c r="AQ39" s="81"/>
      <c r="AR39" s="81"/>
      <c r="AS39" s="85"/>
    </row>
    <row r="40" spans="1:45" ht="17.25" customHeight="1" thickBot="1" x14ac:dyDescent="0.3">
      <c r="A40" s="326" t="s">
        <v>304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7" t="s">
        <v>328</v>
      </c>
      <c r="AL40" s="317"/>
      <c r="AM40" s="81"/>
      <c r="AN40" s="81"/>
      <c r="AO40" s="81"/>
      <c r="AP40" s="81"/>
      <c r="AQ40" s="81"/>
      <c r="AR40" s="81"/>
      <c r="AS40" s="85"/>
    </row>
    <row r="41" spans="1:45" ht="17.25" customHeight="1" thickBot="1" x14ac:dyDescent="0.3">
      <c r="A41" s="335" t="s">
        <v>303</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17" t="s">
        <v>328</v>
      </c>
      <c r="AL41" s="317"/>
      <c r="AM41" s="81"/>
      <c r="AN41" s="81"/>
      <c r="AO41" s="81"/>
      <c r="AP41" s="81"/>
      <c r="AQ41" s="81"/>
      <c r="AR41" s="81"/>
      <c r="AS41" s="85"/>
    </row>
    <row r="42" spans="1:45" ht="17.25" customHeight="1" thickBot="1" x14ac:dyDescent="0.3">
      <c r="A42" s="335" t="s">
        <v>302</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17" t="s">
        <v>328</v>
      </c>
      <c r="AL42" s="317"/>
      <c r="AM42" s="81"/>
      <c r="AN42" s="81"/>
      <c r="AO42" s="81"/>
      <c r="AP42" s="81"/>
      <c r="AQ42" s="81"/>
      <c r="AR42" s="81"/>
      <c r="AS42" s="85"/>
    </row>
    <row r="43" spans="1:45" ht="17.25" customHeight="1" thickBot="1" x14ac:dyDescent="0.3">
      <c r="A43" s="335" t="s">
        <v>301</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17" t="s">
        <v>328</v>
      </c>
      <c r="AL43" s="317"/>
      <c r="AM43" s="81"/>
      <c r="AN43" s="81"/>
      <c r="AO43" s="81"/>
      <c r="AP43" s="81"/>
      <c r="AQ43" s="81"/>
      <c r="AR43" s="81"/>
      <c r="AS43" s="85"/>
    </row>
    <row r="44" spans="1:45" ht="17.25" customHeight="1" thickBot="1" x14ac:dyDescent="0.3">
      <c r="A44" s="335" t="s">
        <v>300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17" t="s">
        <v>328</v>
      </c>
      <c r="AL44" s="317"/>
      <c r="AM44" s="81"/>
      <c r="AN44" s="81"/>
      <c r="AO44" s="81"/>
      <c r="AP44" s="81"/>
      <c r="AQ44" s="81"/>
      <c r="AR44" s="81"/>
      <c r="AS44" s="85"/>
    </row>
    <row r="45" spans="1:45" ht="17.25" customHeight="1" thickBot="1" x14ac:dyDescent="0.3">
      <c r="A45" s="335" t="s">
        <v>299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17" t="s">
        <v>328</v>
      </c>
      <c r="AL45" s="317"/>
      <c r="AM45" s="81"/>
      <c r="AN45" s="81"/>
      <c r="AO45" s="81"/>
      <c r="AP45" s="81"/>
      <c r="AQ45" s="81"/>
      <c r="AR45" s="81"/>
      <c r="AS45" s="85"/>
    </row>
    <row r="46" spans="1:45" ht="17.25" customHeight="1" thickBot="1" x14ac:dyDescent="0.3">
      <c r="A46" s="347" t="s">
        <v>298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17" t="s">
        <v>328</v>
      </c>
      <c r="AL46" s="317"/>
      <c r="AM46" s="81"/>
      <c r="AN46" s="81"/>
      <c r="AO46" s="81"/>
      <c r="AP46" s="81"/>
      <c r="AQ46" s="81"/>
      <c r="AR46" s="81"/>
      <c r="AS46" s="85"/>
    </row>
    <row r="47" spans="1:45" ht="24" customHeight="1" thickBot="1" x14ac:dyDescent="0.3">
      <c r="A47" s="349" t="s">
        <v>297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7" t="s">
        <v>5</v>
      </c>
      <c r="AL47" s="317"/>
      <c r="AM47" s="352" t="s">
        <v>278</v>
      </c>
      <c r="AN47" s="352"/>
      <c r="AO47" s="162" t="s">
        <v>277</v>
      </c>
      <c r="AP47" s="162" t="s">
        <v>276</v>
      </c>
      <c r="AQ47" s="85"/>
    </row>
    <row r="48" spans="1:45" ht="12" customHeight="1" thickBot="1" x14ac:dyDescent="0.3">
      <c r="A48" s="335" t="s">
        <v>296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17" t="s">
        <v>328</v>
      </c>
      <c r="AL48" s="317"/>
      <c r="AM48" s="317" t="s">
        <v>328</v>
      </c>
      <c r="AN48" s="317"/>
      <c r="AO48" s="317" t="s">
        <v>328</v>
      </c>
      <c r="AP48" s="317"/>
      <c r="AQ48" s="85"/>
    </row>
    <row r="49" spans="1:43" ht="12" customHeight="1" thickBot="1" x14ac:dyDescent="0.3">
      <c r="A49" s="335" t="s">
        <v>295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17" t="s">
        <v>328</v>
      </c>
      <c r="AL49" s="317"/>
      <c r="AM49" s="317" t="s">
        <v>328</v>
      </c>
      <c r="AN49" s="317"/>
      <c r="AO49" s="317" t="s">
        <v>328</v>
      </c>
      <c r="AP49" s="317"/>
      <c r="AQ49" s="85"/>
    </row>
    <row r="50" spans="1:43" ht="12" customHeight="1" thickBot="1" x14ac:dyDescent="0.3">
      <c r="A50" s="344" t="s">
        <v>294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17" t="s">
        <v>328</v>
      </c>
      <c r="AL50" s="317"/>
      <c r="AM50" s="317" t="s">
        <v>328</v>
      </c>
      <c r="AN50" s="317"/>
      <c r="AO50" s="317" t="s">
        <v>328</v>
      </c>
      <c r="AP50" s="317"/>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53" t="s">
        <v>293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278</v>
      </c>
      <c r="AN52" s="352"/>
      <c r="AO52" s="162" t="s">
        <v>277</v>
      </c>
      <c r="AP52" s="162" t="s">
        <v>276</v>
      </c>
      <c r="AQ52" s="85"/>
    </row>
    <row r="53" spans="1:43" ht="11.25" customHeight="1" thickBot="1" x14ac:dyDescent="0.3">
      <c r="A53" s="355" t="s">
        <v>292</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17" t="s">
        <v>328</v>
      </c>
      <c r="AL53" s="317"/>
      <c r="AM53" s="317" t="s">
        <v>328</v>
      </c>
      <c r="AN53" s="317"/>
      <c r="AO53" s="317" t="s">
        <v>328</v>
      </c>
      <c r="AP53" s="317"/>
      <c r="AQ53" s="85"/>
    </row>
    <row r="54" spans="1:43" ht="12" customHeight="1" thickBot="1" x14ac:dyDescent="0.3">
      <c r="A54" s="335" t="s">
        <v>291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17" t="s">
        <v>328</v>
      </c>
      <c r="AL54" s="317"/>
      <c r="AM54" s="317" t="s">
        <v>328</v>
      </c>
      <c r="AN54" s="317"/>
      <c r="AO54" s="317" t="s">
        <v>328</v>
      </c>
      <c r="AP54" s="317"/>
      <c r="AQ54" s="85"/>
    </row>
    <row r="55" spans="1:43" ht="12" customHeight="1" x14ac:dyDescent="0.25">
      <c r="A55" s="335" t="s">
        <v>290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17" t="s">
        <v>328</v>
      </c>
      <c r="AL55" s="317"/>
      <c r="AM55" s="317" t="s">
        <v>328</v>
      </c>
      <c r="AN55" s="317"/>
      <c r="AO55" s="317" t="s">
        <v>328</v>
      </c>
      <c r="AP55" s="317"/>
      <c r="AQ55" s="85"/>
    </row>
    <row r="56" spans="1:43" ht="12" customHeight="1" thickBot="1" x14ac:dyDescent="0.3">
      <c r="A56" s="344" t="s">
        <v>289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57"/>
      <c r="AL56" s="357"/>
      <c r="AM56" s="357"/>
      <c r="AN56" s="357"/>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53" t="s">
        <v>288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278</v>
      </c>
      <c r="AN58" s="352"/>
      <c r="AO58" s="162" t="s">
        <v>277</v>
      </c>
      <c r="AP58" s="162" t="s">
        <v>276</v>
      </c>
      <c r="AQ58" s="85"/>
    </row>
    <row r="59" spans="1:43" ht="12.75" customHeight="1" thickBot="1" x14ac:dyDescent="0.3">
      <c r="A59" s="358" t="s">
        <v>287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17" t="s">
        <v>328</v>
      </c>
      <c r="AL59" s="317"/>
      <c r="AM59" s="317" t="s">
        <v>328</v>
      </c>
      <c r="AN59" s="317"/>
      <c r="AO59" s="317" t="s">
        <v>328</v>
      </c>
      <c r="AP59" s="317"/>
      <c r="AQ59" s="88"/>
    </row>
    <row r="60" spans="1:43" ht="12" customHeight="1" thickBot="1" x14ac:dyDescent="0.3">
      <c r="A60" s="335" t="s">
        <v>286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17" t="s">
        <v>328</v>
      </c>
      <c r="AL60" s="317"/>
      <c r="AM60" s="317" t="s">
        <v>328</v>
      </c>
      <c r="AN60" s="317"/>
      <c r="AO60" s="317" t="s">
        <v>328</v>
      </c>
      <c r="AP60" s="317"/>
      <c r="AQ60" s="85"/>
    </row>
    <row r="61" spans="1:43" ht="12" customHeight="1" thickBot="1" x14ac:dyDescent="0.3">
      <c r="A61" s="335" t="s">
        <v>285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17" t="s">
        <v>328</v>
      </c>
      <c r="AL61" s="317"/>
      <c r="AM61" s="317" t="s">
        <v>328</v>
      </c>
      <c r="AN61" s="317"/>
      <c r="AO61" s="317" t="s">
        <v>328</v>
      </c>
      <c r="AP61" s="317"/>
      <c r="AQ61" s="85"/>
    </row>
    <row r="62" spans="1:43" ht="12" customHeight="1" thickBot="1" x14ac:dyDescent="0.3">
      <c r="A62" s="335" t="s">
        <v>284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17" t="s">
        <v>328</v>
      </c>
      <c r="AL62" s="317"/>
      <c r="AM62" s="317" t="s">
        <v>328</v>
      </c>
      <c r="AN62" s="317"/>
      <c r="AO62" s="317" t="s">
        <v>328</v>
      </c>
      <c r="AP62" s="317"/>
      <c r="AQ62" s="85"/>
    </row>
    <row r="63" spans="1:43" ht="9.75" customHeight="1" thickBot="1" x14ac:dyDescent="0.3">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17" t="s">
        <v>328</v>
      </c>
      <c r="AL63" s="317"/>
      <c r="AM63" s="317" t="s">
        <v>328</v>
      </c>
      <c r="AN63" s="317"/>
      <c r="AO63" s="317" t="s">
        <v>328</v>
      </c>
      <c r="AP63" s="317"/>
      <c r="AQ63" s="85"/>
    </row>
    <row r="64" spans="1:43" ht="9.75" customHeight="1" thickBot="1" x14ac:dyDescent="0.3">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17" t="s">
        <v>328</v>
      </c>
      <c r="AL64" s="317"/>
      <c r="AM64" s="317" t="s">
        <v>328</v>
      </c>
      <c r="AN64" s="317"/>
      <c r="AO64" s="317" t="s">
        <v>328</v>
      </c>
      <c r="AP64" s="317"/>
      <c r="AQ64" s="85"/>
    </row>
    <row r="65" spans="1:43" ht="12" customHeight="1" thickBot="1" x14ac:dyDescent="0.3">
      <c r="A65" s="335" t="s">
        <v>283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17" t="s">
        <v>328</v>
      </c>
      <c r="AL65" s="317"/>
      <c r="AM65" s="317" t="s">
        <v>328</v>
      </c>
      <c r="AN65" s="317"/>
      <c r="AO65" s="317" t="s">
        <v>328</v>
      </c>
      <c r="AP65" s="317"/>
      <c r="AQ65" s="85"/>
    </row>
    <row r="66" spans="1:43" ht="27.75" customHeight="1" thickBot="1" x14ac:dyDescent="0.3">
      <c r="A66" s="360" t="s">
        <v>282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17" t="s">
        <v>328</v>
      </c>
      <c r="AL66" s="317"/>
      <c r="AM66" s="317" t="s">
        <v>328</v>
      </c>
      <c r="AN66" s="317"/>
      <c r="AO66" s="317" t="s">
        <v>328</v>
      </c>
      <c r="AP66" s="317"/>
      <c r="AQ66" s="88"/>
    </row>
    <row r="67" spans="1:43" ht="11.25" customHeight="1" thickBot="1" x14ac:dyDescent="0.3">
      <c r="A67" s="335" t="s">
        <v>274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17" t="s">
        <v>328</v>
      </c>
      <c r="AL67" s="317"/>
      <c r="AM67" s="317" t="s">
        <v>328</v>
      </c>
      <c r="AN67" s="317"/>
      <c r="AO67" s="317" t="s">
        <v>328</v>
      </c>
      <c r="AP67" s="317"/>
      <c r="AQ67" s="85"/>
    </row>
    <row r="68" spans="1:43" ht="25.5" customHeight="1" thickBot="1" x14ac:dyDescent="0.3">
      <c r="A68" s="360" t="s">
        <v>275</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17" t="s">
        <v>328</v>
      </c>
      <c r="AL68" s="317"/>
      <c r="AM68" s="317" t="s">
        <v>328</v>
      </c>
      <c r="AN68" s="317"/>
      <c r="AO68" s="317" t="s">
        <v>328</v>
      </c>
      <c r="AP68" s="317"/>
      <c r="AQ68" s="88"/>
    </row>
    <row r="69" spans="1:43" ht="12" customHeight="1" thickBot="1" x14ac:dyDescent="0.3">
      <c r="A69" s="335" t="s">
        <v>273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17" t="s">
        <v>328</v>
      </c>
      <c r="AL69" s="317"/>
      <c r="AM69" s="317" t="s">
        <v>328</v>
      </c>
      <c r="AN69" s="317"/>
      <c r="AO69" s="317" t="s">
        <v>328</v>
      </c>
      <c r="AP69" s="317"/>
      <c r="AQ69" s="85"/>
    </row>
    <row r="70" spans="1:43" ht="12.75" customHeight="1" thickBot="1" x14ac:dyDescent="0.3">
      <c r="A70" s="363" t="s">
        <v>281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17" t="s">
        <v>328</v>
      </c>
      <c r="AL70" s="317"/>
      <c r="AM70" s="317" t="s">
        <v>328</v>
      </c>
      <c r="AN70" s="317"/>
      <c r="AO70" s="317" t="s">
        <v>328</v>
      </c>
      <c r="AP70" s="317"/>
      <c r="AQ70" s="88"/>
    </row>
    <row r="71" spans="1:43" ht="12" customHeight="1" thickBot="1" x14ac:dyDescent="0.3">
      <c r="A71" s="335" t="s">
        <v>272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17" t="s">
        <v>328</v>
      </c>
      <c r="AL71" s="317"/>
      <c r="AM71" s="317" t="s">
        <v>328</v>
      </c>
      <c r="AN71" s="317"/>
      <c r="AO71" s="317" t="s">
        <v>328</v>
      </c>
      <c r="AP71" s="317"/>
      <c r="AQ71" s="85"/>
    </row>
    <row r="72" spans="1:43" ht="12.75" customHeight="1" thickBot="1" x14ac:dyDescent="0.3">
      <c r="A72" s="365" t="s">
        <v>280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17" t="s">
        <v>328</v>
      </c>
      <c r="AL72" s="317"/>
      <c r="AM72" s="317" t="s">
        <v>328</v>
      </c>
      <c r="AN72" s="317"/>
      <c r="AO72" s="317" t="s">
        <v>328</v>
      </c>
      <c r="AP72" s="317"/>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53" t="s">
        <v>279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278</v>
      </c>
      <c r="AN74" s="352"/>
      <c r="AO74" s="162" t="s">
        <v>277</v>
      </c>
      <c r="AP74" s="162" t="s">
        <v>276</v>
      </c>
      <c r="AQ74" s="85"/>
    </row>
    <row r="75" spans="1:43" ht="25.5" customHeight="1" thickBot="1" x14ac:dyDescent="0.3">
      <c r="A75" s="360" t="s">
        <v>275</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17" t="s">
        <v>328</v>
      </c>
      <c r="AL75" s="317"/>
      <c r="AM75" s="317" t="s">
        <v>328</v>
      </c>
      <c r="AN75" s="317"/>
      <c r="AO75" s="317" t="s">
        <v>328</v>
      </c>
      <c r="AP75" s="317"/>
      <c r="AQ75" s="88"/>
    </row>
    <row r="76" spans="1:43" ht="12" customHeight="1" thickBot="1" x14ac:dyDescent="0.3">
      <c r="A76" s="335" t="s">
        <v>274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17" t="s">
        <v>328</v>
      </c>
      <c r="AL76" s="317"/>
      <c r="AM76" s="317" t="s">
        <v>328</v>
      </c>
      <c r="AN76" s="317"/>
      <c r="AO76" s="317" t="s">
        <v>328</v>
      </c>
      <c r="AP76" s="317"/>
      <c r="AQ76" s="85"/>
    </row>
    <row r="77" spans="1:43" ht="12" customHeight="1" thickBot="1" x14ac:dyDescent="0.3">
      <c r="A77" s="335" t="s">
        <v>273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17" t="s">
        <v>328</v>
      </c>
      <c r="AL77" s="317"/>
      <c r="AM77" s="317" t="s">
        <v>328</v>
      </c>
      <c r="AN77" s="317"/>
      <c r="AO77" s="317" t="s">
        <v>328</v>
      </c>
      <c r="AP77" s="317"/>
      <c r="AQ77" s="85"/>
    </row>
    <row r="78" spans="1:43" ht="12" customHeight="1" thickBot="1" x14ac:dyDescent="0.3">
      <c r="A78" s="335" t="s">
        <v>272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17" t="s">
        <v>328</v>
      </c>
      <c r="AL78" s="317"/>
      <c r="AM78" s="317" t="s">
        <v>328</v>
      </c>
      <c r="AN78" s="317"/>
      <c r="AO78" s="317" t="s">
        <v>328</v>
      </c>
      <c r="AP78" s="317"/>
      <c r="AQ78" s="85"/>
    </row>
    <row r="79" spans="1:43" ht="12" customHeight="1" thickBot="1" x14ac:dyDescent="0.3">
      <c r="A79" s="335" t="s">
        <v>271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17" t="s">
        <v>328</v>
      </c>
      <c r="AL79" s="317"/>
      <c r="AM79" s="317" t="s">
        <v>328</v>
      </c>
      <c r="AN79" s="317"/>
      <c r="AO79" s="317" t="s">
        <v>328</v>
      </c>
      <c r="AP79" s="317"/>
      <c r="AQ79" s="85"/>
    </row>
    <row r="80" spans="1:43" ht="12" customHeight="1" thickBot="1" x14ac:dyDescent="0.3">
      <c r="A80" s="335" t="s">
        <v>270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17" t="s">
        <v>328</v>
      </c>
      <c r="AL80" s="317"/>
      <c r="AM80" s="317" t="s">
        <v>328</v>
      </c>
      <c r="AN80" s="317"/>
      <c r="AO80" s="317" t="s">
        <v>328</v>
      </c>
      <c r="AP80" s="317"/>
      <c r="AQ80" s="85"/>
    </row>
    <row r="81" spans="1:45" ht="12.75" customHeight="1" thickBot="1" x14ac:dyDescent="0.3">
      <c r="A81" s="335" t="s">
        <v>269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17" t="s">
        <v>328</v>
      </c>
      <c r="AL81" s="317"/>
      <c r="AM81" s="317" t="s">
        <v>328</v>
      </c>
      <c r="AN81" s="317"/>
      <c r="AO81" s="317" t="s">
        <v>328</v>
      </c>
      <c r="AP81" s="317"/>
      <c r="AQ81" s="85"/>
    </row>
    <row r="82" spans="1:45" ht="12.75" customHeight="1" thickBot="1" x14ac:dyDescent="0.3">
      <c r="A82" s="335" t="s">
        <v>268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17" t="s">
        <v>328</v>
      </c>
      <c r="AL82" s="317"/>
      <c r="AM82" s="317" t="s">
        <v>328</v>
      </c>
      <c r="AN82" s="317"/>
      <c r="AO82" s="317" t="s">
        <v>328</v>
      </c>
      <c r="AP82" s="317"/>
      <c r="AQ82" s="85"/>
    </row>
    <row r="83" spans="1:45" ht="12" customHeight="1" thickBot="1" x14ac:dyDescent="0.3">
      <c r="A83" s="363" t="s">
        <v>267</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17" t="s">
        <v>328</v>
      </c>
      <c r="AL83" s="317"/>
      <c r="AM83" s="317" t="s">
        <v>328</v>
      </c>
      <c r="AN83" s="317"/>
      <c r="AO83" s="317" t="s">
        <v>328</v>
      </c>
      <c r="AP83" s="317"/>
      <c r="AQ83" s="88"/>
    </row>
    <row r="84" spans="1:45" ht="12" customHeight="1" thickBot="1" x14ac:dyDescent="0.3">
      <c r="A84" s="363" t="s">
        <v>266</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17" t="s">
        <v>328</v>
      </c>
      <c r="AL84" s="317"/>
      <c r="AM84" s="317" t="s">
        <v>328</v>
      </c>
      <c r="AN84" s="317"/>
      <c r="AO84" s="317" t="s">
        <v>328</v>
      </c>
      <c r="AP84" s="317"/>
      <c r="AQ84" s="88"/>
    </row>
    <row r="85" spans="1:45" ht="12" customHeight="1" thickBot="1" x14ac:dyDescent="0.3">
      <c r="A85" s="335" t="s">
        <v>265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17" t="s">
        <v>328</v>
      </c>
      <c r="AL85" s="317"/>
      <c r="AM85" s="317" t="s">
        <v>328</v>
      </c>
      <c r="AN85" s="317"/>
      <c r="AO85" s="317" t="s">
        <v>328</v>
      </c>
      <c r="AP85" s="317"/>
      <c r="AQ85" s="80"/>
    </row>
    <row r="86" spans="1:45" ht="27.75" customHeight="1" thickBot="1" x14ac:dyDescent="0.3">
      <c r="A86" s="360" t="s">
        <v>264</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17" t="s">
        <v>328</v>
      </c>
      <c r="AL86" s="317"/>
      <c r="AM86" s="317" t="s">
        <v>328</v>
      </c>
      <c r="AN86" s="317"/>
      <c r="AO86" s="317" t="s">
        <v>328</v>
      </c>
      <c r="AP86" s="317"/>
      <c r="AQ86" s="88"/>
    </row>
    <row r="87" spans="1:45" ht="15.75" thickBot="1" x14ac:dyDescent="0.3">
      <c r="A87" s="360" t="s">
        <v>263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17" t="s">
        <v>328</v>
      </c>
      <c r="AL87" s="317"/>
      <c r="AM87" s="317" t="s">
        <v>328</v>
      </c>
      <c r="AN87" s="317"/>
      <c r="AO87" s="317" t="s">
        <v>328</v>
      </c>
      <c r="AP87" s="317"/>
      <c r="AQ87" s="88"/>
    </row>
    <row r="88" spans="1:45" ht="14.25" customHeight="1" thickBot="1" x14ac:dyDescent="0.3">
      <c r="A88" s="368" t="s">
        <v>262</v>
      </c>
      <c r="B88" s="369"/>
      <c r="C88" s="369"/>
      <c r="D88" s="370"/>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7" t="s">
        <v>328</v>
      </c>
      <c r="AL88" s="317"/>
      <c r="AM88" s="317" t="s">
        <v>328</v>
      </c>
      <c r="AN88" s="317"/>
      <c r="AO88" s="317" t="s">
        <v>328</v>
      </c>
      <c r="AP88" s="317"/>
      <c r="AQ88" s="88"/>
    </row>
    <row r="89" spans="1:45" ht="15.75" thickBot="1" x14ac:dyDescent="0.3">
      <c r="A89" s="368" t="s">
        <v>261</v>
      </c>
      <c r="B89" s="369"/>
      <c r="C89" s="369"/>
      <c r="D89" s="370"/>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7" t="s">
        <v>328</v>
      </c>
      <c r="AL89" s="317"/>
      <c r="AM89" s="317" t="s">
        <v>328</v>
      </c>
      <c r="AN89" s="317"/>
      <c r="AO89" s="317" t="s">
        <v>328</v>
      </c>
      <c r="AP89" s="317"/>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17" t="s">
        <v>328</v>
      </c>
      <c r="AL90" s="317"/>
      <c r="AM90" s="317" t="s">
        <v>328</v>
      </c>
      <c r="AN90" s="317"/>
      <c r="AO90" s="317" t="s">
        <v>328</v>
      </c>
      <c r="AP90" s="317"/>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5"/>
  <sheetViews>
    <sheetView view="pageBreakPreview" topLeftCell="A46" zoomScale="60" workbookViewId="0">
      <selection activeCell="A13" sqref="A13:J13"/>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72" t="s">
        <v>531</v>
      </c>
      <c r="B5" s="372"/>
      <c r="C5" s="372"/>
      <c r="D5" s="372"/>
      <c r="E5" s="372"/>
      <c r="F5" s="372"/>
      <c r="G5" s="372"/>
      <c r="H5" s="372"/>
      <c r="I5" s="372"/>
      <c r="J5" s="37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1" t="s">
        <v>10</v>
      </c>
      <c r="B7" s="261"/>
      <c r="C7" s="261"/>
      <c r="D7" s="261"/>
      <c r="E7" s="261"/>
      <c r="F7" s="261"/>
      <c r="G7" s="261"/>
      <c r="H7" s="261"/>
      <c r="I7" s="261"/>
      <c r="J7" s="261"/>
    </row>
    <row r="8" spans="1:42" x14ac:dyDescent="0.25">
      <c r="A8" s="263"/>
      <c r="B8" s="263"/>
      <c r="C8" s="263"/>
      <c r="D8" s="263"/>
      <c r="E8" s="263"/>
      <c r="F8" s="263"/>
      <c r="G8" s="263"/>
      <c r="H8" s="263"/>
      <c r="I8" s="263"/>
      <c r="J8" s="263"/>
    </row>
    <row r="9" spans="1:42" x14ac:dyDescent="0.25">
      <c r="A9" s="262" t="s">
        <v>497</v>
      </c>
      <c r="B9" s="262"/>
      <c r="C9" s="262"/>
      <c r="D9" s="262"/>
      <c r="E9" s="262"/>
      <c r="F9" s="262"/>
      <c r="G9" s="262"/>
      <c r="H9" s="262"/>
      <c r="I9" s="262"/>
      <c r="J9" s="262"/>
    </row>
    <row r="10" spans="1:42" x14ac:dyDescent="0.25">
      <c r="A10" s="258" t="s">
        <v>9</v>
      </c>
      <c r="B10" s="258"/>
      <c r="C10" s="258"/>
      <c r="D10" s="258"/>
      <c r="E10" s="258"/>
      <c r="F10" s="258"/>
      <c r="G10" s="258"/>
      <c r="H10" s="258"/>
      <c r="I10" s="258"/>
      <c r="J10" s="258"/>
    </row>
    <row r="11" spans="1:42" x14ac:dyDescent="0.25">
      <c r="A11" s="263"/>
      <c r="B11" s="263"/>
      <c r="C11" s="263"/>
      <c r="D11" s="263"/>
      <c r="E11" s="263"/>
      <c r="F11" s="263"/>
      <c r="G11" s="263"/>
      <c r="H11" s="263"/>
      <c r="I11" s="263"/>
      <c r="J11" s="263"/>
    </row>
    <row r="12" spans="1:42" x14ac:dyDescent="0.25">
      <c r="A12" s="263" t="s">
        <v>524</v>
      </c>
      <c r="B12" s="263"/>
      <c r="C12" s="263"/>
      <c r="D12" s="263"/>
      <c r="E12" s="263"/>
      <c r="F12" s="263"/>
      <c r="G12" s="263"/>
      <c r="H12" s="263"/>
      <c r="I12" s="263"/>
      <c r="J12" s="263"/>
    </row>
    <row r="13" spans="1:42" x14ac:dyDescent="0.25">
      <c r="A13" s="258" t="s">
        <v>8</v>
      </c>
      <c r="B13" s="258"/>
      <c r="C13" s="258"/>
      <c r="D13" s="258"/>
      <c r="E13" s="258"/>
      <c r="F13" s="258"/>
      <c r="G13" s="258"/>
      <c r="H13" s="258"/>
      <c r="I13" s="258"/>
      <c r="J13" s="258"/>
    </row>
    <row r="14" spans="1:42" ht="18.75" x14ac:dyDescent="0.25">
      <c r="A14" s="303"/>
      <c r="B14" s="303"/>
      <c r="C14" s="303"/>
      <c r="D14" s="303"/>
      <c r="E14" s="303"/>
      <c r="F14" s="303"/>
      <c r="G14" s="303"/>
      <c r="H14" s="303"/>
      <c r="I14" s="303"/>
      <c r="J14" s="303"/>
    </row>
    <row r="15" spans="1:42" ht="45.75" customHeight="1" x14ac:dyDescent="0.25">
      <c r="A15" s="264" t="str">
        <f>'5. анализ эконом эфф'!A15:AR15</f>
        <v xml:space="preserve">Реконструкция ячейк 10 кВ ПС 110 кВ Центролит 
</v>
      </c>
      <c r="B15" s="262"/>
      <c r="C15" s="262"/>
      <c r="D15" s="262"/>
      <c r="E15" s="262"/>
      <c r="F15" s="262"/>
      <c r="G15" s="262"/>
      <c r="H15" s="262"/>
      <c r="I15" s="262"/>
      <c r="J15" s="262"/>
    </row>
    <row r="16" spans="1:42" x14ac:dyDescent="0.25">
      <c r="A16" s="258" t="s">
        <v>7</v>
      </c>
      <c r="B16" s="258"/>
      <c r="C16" s="258"/>
      <c r="D16" s="258"/>
      <c r="E16" s="258"/>
      <c r="F16" s="258"/>
      <c r="G16" s="258"/>
      <c r="H16" s="258"/>
      <c r="I16" s="258"/>
      <c r="J16" s="258"/>
    </row>
    <row r="17" spans="1:10" ht="15.75" customHeight="1" x14ac:dyDescent="0.25">
      <c r="J17" s="165"/>
    </row>
    <row r="18" spans="1:10" x14ac:dyDescent="0.25">
      <c r="I18" s="67"/>
    </row>
    <row r="19" spans="1:10" ht="15.75" customHeight="1" x14ac:dyDescent="0.25">
      <c r="A19" s="371" t="s">
        <v>450</v>
      </c>
      <c r="B19" s="371"/>
      <c r="C19" s="371"/>
      <c r="D19" s="371"/>
      <c r="E19" s="371"/>
      <c r="F19" s="371"/>
      <c r="G19" s="371"/>
      <c r="H19" s="371"/>
      <c r="I19" s="371"/>
      <c r="J19" s="371"/>
    </row>
    <row r="20" spans="1:10" x14ac:dyDescent="0.25">
      <c r="A20" s="168"/>
      <c r="B20" s="168"/>
      <c r="C20" s="66"/>
      <c r="D20" s="66"/>
      <c r="E20" s="66"/>
      <c r="F20" s="66"/>
      <c r="G20" s="66"/>
      <c r="H20" s="66"/>
      <c r="I20" s="66"/>
      <c r="J20" s="66"/>
    </row>
    <row r="21" spans="1:10" ht="28.5" customHeight="1" x14ac:dyDescent="0.25">
      <c r="A21" s="373" t="s">
        <v>232</v>
      </c>
      <c r="B21" s="373" t="s">
        <v>231</v>
      </c>
      <c r="C21" s="379" t="s">
        <v>381</v>
      </c>
      <c r="D21" s="379"/>
      <c r="E21" s="379"/>
      <c r="F21" s="379"/>
      <c r="G21" s="374" t="s">
        <v>230</v>
      </c>
      <c r="H21" s="376" t="s">
        <v>383</v>
      </c>
      <c r="I21" s="373" t="s">
        <v>229</v>
      </c>
      <c r="J21" s="375" t="s">
        <v>382</v>
      </c>
    </row>
    <row r="22" spans="1:10" ht="58.5" customHeight="1" x14ac:dyDescent="0.25">
      <c r="A22" s="373"/>
      <c r="B22" s="373"/>
      <c r="C22" s="380" t="s">
        <v>3</v>
      </c>
      <c r="D22" s="380"/>
      <c r="E22" s="381" t="s">
        <v>2</v>
      </c>
      <c r="F22" s="382"/>
      <c r="G22" s="374"/>
      <c r="H22" s="377"/>
      <c r="I22" s="373"/>
      <c r="J22" s="375"/>
    </row>
    <row r="23" spans="1:10" ht="31.5" x14ac:dyDescent="0.25">
      <c r="A23" s="373"/>
      <c r="B23" s="373"/>
      <c r="C23" s="65" t="s">
        <v>228</v>
      </c>
      <c r="D23" s="65" t="s">
        <v>227</v>
      </c>
      <c r="E23" s="65" t="s">
        <v>228</v>
      </c>
      <c r="F23" s="65" t="s">
        <v>227</v>
      </c>
      <c r="G23" s="374"/>
      <c r="H23" s="378"/>
      <c r="I23" s="373"/>
      <c r="J23" s="375"/>
    </row>
    <row r="24" spans="1:10" x14ac:dyDescent="0.25">
      <c r="A24" s="164">
        <v>1</v>
      </c>
      <c r="B24" s="164">
        <v>2</v>
      </c>
      <c r="C24" s="65">
        <v>3</v>
      </c>
      <c r="D24" s="65">
        <v>4</v>
      </c>
      <c r="E24" s="65">
        <v>7</v>
      </c>
      <c r="F24" s="65">
        <v>8</v>
      </c>
      <c r="G24" s="65">
        <v>9</v>
      </c>
      <c r="H24" s="65">
        <v>10</v>
      </c>
      <c r="I24" s="65">
        <v>11</v>
      </c>
      <c r="J24" s="65">
        <v>12</v>
      </c>
    </row>
    <row r="25" spans="1:10" ht="31.5" x14ac:dyDescent="0.25">
      <c r="A25" s="62">
        <v>1</v>
      </c>
      <c r="B25" s="63" t="s">
        <v>226</v>
      </c>
      <c r="C25" s="63" t="s">
        <v>518</v>
      </c>
      <c r="D25" s="63" t="s">
        <v>518</v>
      </c>
      <c r="E25" s="63" t="s">
        <v>518</v>
      </c>
      <c r="F25" s="63" t="s">
        <v>518</v>
      </c>
      <c r="G25" s="63" t="s">
        <v>518</v>
      </c>
      <c r="H25" s="63" t="s">
        <v>518</v>
      </c>
      <c r="I25" s="63" t="s">
        <v>328</v>
      </c>
      <c r="J25" s="63" t="s">
        <v>328</v>
      </c>
    </row>
    <row r="26" spans="1:10" ht="21.75" customHeight="1" x14ac:dyDescent="0.25">
      <c r="A26" s="62" t="s">
        <v>225</v>
      </c>
      <c r="B26" s="64" t="s">
        <v>388</v>
      </c>
      <c r="C26" s="64" t="s">
        <v>484</v>
      </c>
      <c r="D26" s="64" t="s">
        <v>484</v>
      </c>
      <c r="E26" s="64" t="s">
        <v>484</v>
      </c>
      <c r="F26" s="64" t="s">
        <v>484</v>
      </c>
      <c r="G26" s="64" t="s">
        <v>518</v>
      </c>
      <c r="H26" s="64" t="s">
        <v>518</v>
      </c>
      <c r="I26" s="63" t="s">
        <v>328</v>
      </c>
      <c r="J26" s="63" t="s">
        <v>328</v>
      </c>
    </row>
    <row r="27" spans="1:10" s="49" customFormat="1" ht="39" customHeight="1" x14ac:dyDescent="0.25">
      <c r="A27" s="62" t="s">
        <v>224</v>
      </c>
      <c r="B27" s="64" t="s">
        <v>390</v>
      </c>
      <c r="C27" s="64" t="s">
        <v>484</v>
      </c>
      <c r="D27" s="64" t="s">
        <v>484</v>
      </c>
      <c r="E27" s="64" t="s">
        <v>484</v>
      </c>
      <c r="F27" s="64" t="s">
        <v>484</v>
      </c>
      <c r="G27" s="64" t="s">
        <v>518</v>
      </c>
      <c r="H27" s="64" t="s">
        <v>518</v>
      </c>
      <c r="I27" s="63" t="s">
        <v>328</v>
      </c>
      <c r="J27" s="63" t="s">
        <v>328</v>
      </c>
    </row>
    <row r="28" spans="1:10" s="49" customFormat="1" ht="70.5" customHeight="1" x14ac:dyDescent="0.25">
      <c r="A28" s="62" t="s">
        <v>389</v>
      </c>
      <c r="B28" s="64" t="s">
        <v>394</v>
      </c>
      <c r="C28" s="64" t="s">
        <v>518</v>
      </c>
      <c r="D28" s="64" t="s">
        <v>518</v>
      </c>
      <c r="E28" s="64" t="s">
        <v>518</v>
      </c>
      <c r="F28" s="64" t="s">
        <v>518</v>
      </c>
      <c r="G28" s="64" t="s">
        <v>518</v>
      </c>
      <c r="H28" s="64" t="s">
        <v>518</v>
      </c>
      <c r="I28" s="63" t="s">
        <v>328</v>
      </c>
      <c r="J28" s="63" t="s">
        <v>328</v>
      </c>
    </row>
    <row r="29" spans="1:10" s="49" customFormat="1" ht="54" customHeight="1" x14ac:dyDescent="0.25">
      <c r="A29" s="62" t="s">
        <v>223</v>
      </c>
      <c r="B29" s="64" t="s">
        <v>393</v>
      </c>
      <c r="C29" s="64" t="s">
        <v>484</v>
      </c>
      <c r="D29" s="64" t="s">
        <v>484</v>
      </c>
      <c r="E29" s="64" t="s">
        <v>484</v>
      </c>
      <c r="F29" s="64" t="s">
        <v>484</v>
      </c>
      <c r="G29" s="64" t="s">
        <v>518</v>
      </c>
      <c r="H29" s="64" t="s">
        <v>518</v>
      </c>
      <c r="I29" s="63" t="s">
        <v>328</v>
      </c>
      <c r="J29" s="63" t="s">
        <v>328</v>
      </c>
    </row>
    <row r="30" spans="1:10" s="49" customFormat="1" ht="42" customHeight="1" x14ac:dyDescent="0.25">
      <c r="A30" s="62" t="s">
        <v>222</v>
      </c>
      <c r="B30" s="64" t="s">
        <v>395</v>
      </c>
      <c r="C30" s="64" t="s">
        <v>484</v>
      </c>
      <c r="D30" s="64" t="s">
        <v>484</v>
      </c>
      <c r="E30" s="64" t="s">
        <v>484</v>
      </c>
      <c r="F30" s="64" t="s">
        <v>484</v>
      </c>
      <c r="G30" s="64" t="s">
        <v>518</v>
      </c>
      <c r="H30" s="64" t="s">
        <v>518</v>
      </c>
      <c r="I30" s="63" t="s">
        <v>328</v>
      </c>
      <c r="J30" s="63" t="s">
        <v>328</v>
      </c>
    </row>
    <row r="31" spans="1:10" s="49" customFormat="1" ht="37.5" customHeight="1" x14ac:dyDescent="0.25">
      <c r="A31" s="62" t="s">
        <v>221</v>
      </c>
      <c r="B31" s="61" t="s">
        <v>391</v>
      </c>
      <c r="C31" s="64" t="s">
        <v>518</v>
      </c>
      <c r="D31" s="64" t="s">
        <v>518</v>
      </c>
      <c r="E31" s="64" t="s">
        <v>518</v>
      </c>
      <c r="F31" s="64" t="s">
        <v>518</v>
      </c>
      <c r="G31" s="64" t="s">
        <v>518</v>
      </c>
      <c r="H31" s="247" t="s">
        <v>518</v>
      </c>
      <c r="I31" s="63" t="s">
        <v>328</v>
      </c>
      <c r="J31" s="63" t="s">
        <v>328</v>
      </c>
    </row>
    <row r="32" spans="1:10" s="49" customFormat="1" ht="31.5" x14ac:dyDescent="0.25">
      <c r="A32" s="62" t="s">
        <v>219</v>
      </c>
      <c r="B32" s="61" t="s">
        <v>396</v>
      </c>
      <c r="C32" s="64" t="s">
        <v>518</v>
      </c>
      <c r="D32" s="64" t="s">
        <v>518</v>
      </c>
      <c r="E32" s="64" t="s">
        <v>518</v>
      </c>
      <c r="F32" s="64" t="s">
        <v>518</v>
      </c>
      <c r="G32" s="64" t="s">
        <v>518</v>
      </c>
      <c r="H32" s="247">
        <v>0</v>
      </c>
      <c r="I32" s="63" t="s">
        <v>328</v>
      </c>
      <c r="J32" s="63" t="s">
        <v>328</v>
      </c>
    </row>
    <row r="33" spans="1:10" s="49" customFormat="1" ht="37.5" customHeight="1" x14ac:dyDescent="0.25">
      <c r="A33" s="62" t="s">
        <v>407</v>
      </c>
      <c r="B33" s="61" t="s">
        <v>324</v>
      </c>
      <c r="C33" s="64" t="s">
        <v>484</v>
      </c>
      <c r="D33" s="64" t="s">
        <v>484</v>
      </c>
      <c r="E33" s="64" t="s">
        <v>484</v>
      </c>
      <c r="F33" s="64" t="s">
        <v>484</v>
      </c>
      <c r="G33" s="64" t="s">
        <v>518</v>
      </c>
      <c r="H33" s="247" t="s">
        <v>518</v>
      </c>
      <c r="I33" s="63" t="s">
        <v>328</v>
      </c>
      <c r="J33" s="63" t="s">
        <v>328</v>
      </c>
    </row>
    <row r="34" spans="1:10" s="49" customFormat="1" ht="47.25" customHeight="1" x14ac:dyDescent="0.25">
      <c r="A34" s="62" t="s">
        <v>408</v>
      </c>
      <c r="B34" s="61" t="s">
        <v>400</v>
      </c>
      <c r="C34" s="64" t="s">
        <v>518</v>
      </c>
      <c r="D34" s="64" t="s">
        <v>518</v>
      </c>
      <c r="E34" s="64" t="s">
        <v>518</v>
      </c>
      <c r="F34" s="64" t="s">
        <v>518</v>
      </c>
      <c r="G34" s="64" t="s">
        <v>518</v>
      </c>
      <c r="H34" s="247" t="s">
        <v>518</v>
      </c>
      <c r="I34" s="63" t="s">
        <v>328</v>
      </c>
      <c r="J34" s="63" t="s">
        <v>328</v>
      </c>
    </row>
    <row r="35" spans="1:10" s="49" customFormat="1" ht="49.5" customHeight="1" x14ac:dyDescent="0.25">
      <c r="A35" s="62" t="s">
        <v>409</v>
      </c>
      <c r="B35" s="61" t="s">
        <v>220</v>
      </c>
      <c r="C35" s="64" t="s">
        <v>518</v>
      </c>
      <c r="D35" s="64" t="s">
        <v>518</v>
      </c>
      <c r="E35" s="64" t="s">
        <v>518</v>
      </c>
      <c r="F35" s="64" t="s">
        <v>518</v>
      </c>
      <c r="G35" s="64" t="s">
        <v>518</v>
      </c>
      <c r="H35" s="247">
        <v>0</v>
      </c>
      <c r="I35" s="63" t="s">
        <v>328</v>
      </c>
      <c r="J35" s="63" t="s">
        <v>328</v>
      </c>
    </row>
    <row r="36" spans="1:10" ht="37.5" customHeight="1" x14ac:dyDescent="0.25">
      <c r="A36" s="62" t="s">
        <v>410</v>
      </c>
      <c r="B36" s="61" t="s">
        <v>392</v>
      </c>
      <c r="C36" s="64" t="s">
        <v>484</v>
      </c>
      <c r="D36" s="64" t="s">
        <v>484</v>
      </c>
      <c r="E36" s="64" t="s">
        <v>484</v>
      </c>
      <c r="F36" s="64" t="s">
        <v>484</v>
      </c>
      <c r="G36" s="64" t="s">
        <v>518</v>
      </c>
      <c r="H36" s="64" t="s">
        <v>518</v>
      </c>
      <c r="I36" s="63" t="s">
        <v>328</v>
      </c>
      <c r="J36" s="63" t="s">
        <v>328</v>
      </c>
    </row>
    <row r="37" spans="1:10" x14ac:dyDescent="0.25">
      <c r="A37" s="62" t="s">
        <v>411</v>
      </c>
      <c r="B37" s="61" t="s">
        <v>218</v>
      </c>
      <c r="C37" s="248" t="s">
        <v>518</v>
      </c>
      <c r="D37" s="248" t="s">
        <v>518</v>
      </c>
      <c r="E37" s="248" t="s">
        <v>518</v>
      </c>
      <c r="F37" s="248" t="s">
        <v>518</v>
      </c>
      <c r="G37" s="248" t="s">
        <v>518</v>
      </c>
      <c r="H37" s="248" t="s">
        <v>518</v>
      </c>
      <c r="I37" s="63" t="s">
        <v>328</v>
      </c>
      <c r="J37" s="63" t="s">
        <v>328</v>
      </c>
    </row>
    <row r="38" spans="1:10" x14ac:dyDescent="0.25">
      <c r="A38" s="62" t="s">
        <v>412</v>
      </c>
      <c r="B38" s="63" t="s">
        <v>217</v>
      </c>
      <c r="C38" s="248" t="s">
        <v>518</v>
      </c>
      <c r="D38" s="248" t="s">
        <v>518</v>
      </c>
      <c r="E38" s="248" t="s">
        <v>518</v>
      </c>
      <c r="F38" s="248" t="s">
        <v>518</v>
      </c>
      <c r="G38" s="248" t="s">
        <v>518</v>
      </c>
      <c r="H38" s="248" t="s">
        <v>518</v>
      </c>
      <c r="I38" s="63" t="s">
        <v>328</v>
      </c>
      <c r="J38" s="63" t="s">
        <v>328</v>
      </c>
    </row>
    <row r="39" spans="1:10" ht="78.75" x14ac:dyDescent="0.25">
      <c r="A39" s="62">
        <v>2</v>
      </c>
      <c r="B39" s="61" t="s">
        <v>397</v>
      </c>
      <c r="C39" s="247" t="s">
        <v>518</v>
      </c>
      <c r="D39" s="247" t="s">
        <v>518</v>
      </c>
      <c r="E39" s="247" t="s">
        <v>518</v>
      </c>
      <c r="F39" s="247" t="s">
        <v>518</v>
      </c>
      <c r="G39" s="247" t="s">
        <v>518</v>
      </c>
      <c r="H39" s="247" t="s">
        <v>518</v>
      </c>
      <c r="I39" s="247" t="s">
        <v>518</v>
      </c>
      <c r="J39" s="63" t="s">
        <v>328</v>
      </c>
    </row>
    <row r="40" spans="1:10" ht="33.75" customHeight="1" x14ac:dyDescent="0.25">
      <c r="A40" s="62" t="s">
        <v>216</v>
      </c>
      <c r="B40" s="61" t="s">
        <v>399</v>
      </c>
      <c r="C40" s="247" t="s">
        <v>518</v>
      </c>
      <c r="D40" s="247" t="s">
        <v>518</v>
      </c>
      <c r="E40" s="247" t="s">
        <v>518</v>
      </c>
      <c r="F40" s="247" t="s">
        <v>518</v>
      </c>
      <c r="G40" s="247" t="s">
        <v>518</v>
      </c>
      <c r="H40" s="247">
        <v>0</v>
      </c>
      <c r="I40" s="247" t="s">
        <v>518</v>
      </c>
      <c r="J40" s="63" t="s">
        <v>328</v>
      </c>
    </row>
    <row r="41" spans="1:10" ht="63" customHeight="1" x14ac:dyDescent="0.25">
      <c r="A41" s="62" t="s">
        <v>215</v>
      </c>
      <c r="B41" s="63" t="s">
        <v>481</v>
      </c>
      <c r="C41" s="247" t="s">
        <v>518</v>
      </c>
      <c r="D41" s="247" t="s">
        <v>518</v>
      </c>
      <c r="E41" s="247" t="s">
        <v>518</v>
      </c>
      <c r="F41" s="247" t="s">
        <v>518</v>
      </c>
      <c r="G41" s="247" t="s">
        <v>518</v>
      </c>
      <c r="H41" s="247" t="s">
        <v>518</v>
      </c>
      <c r="I41" s="247" t="s">
        <v>518</v>
      </c>
      <c r="J41" s="63" t="s">
        <v>328</v>
      </c>
    </row>
    <row r="42" spans="1:10" ht="58.5" customHeight="1" x14ac:dyDescent="0.25">
      <c r="A42" s="62">
        <v>3</v>
      </c>
      <c r="B42" s="61" t="s">
        <v>398</v>
      </c>
      <c r="C42" s="247" t="s">
        <v>518</v>
      </c>
      <c r="D42" s="247" t="s">
        <v>518</v>
      </c>
      <c r="E42" s="247" t="s">
        <v>518</v>
      </c>
      <c r="F42" s="247" t="s">
        <v>518</v>
      </c>
      <c r="G42" s="247" t="s">
        <v>518</v>
      </c>
      <c r="H42" s="247" t="s">
        <v>518</v>
      </c>
      <c r="I42" s="247" t="s">
        <v>518</v>
      </c>
      <c r="J42" s="63" t="s">
        <v>328</v>
      </c>
    </row>
    <row r="43" spans="1:10" ht="34.5" customHeight="1" x14ac:dyDescent="0.25">
      <c r="A43" s="62" t="s">
        <v>214</v>
      </c>
      <c r="B43" s="61" t="s">
        <v>212</v>
      </c>
      <c r="C43" s="247" t="s">
        <v>518</v>
      </c>
      <c r="D43" s="247" t="s">
        <v>518</v>
      </c>
      <c r="E43" s="247" t="s">
        <v>518</v>
      </c>
      <c r="F43" s="247" t="s">
        <v>518</v>
      </c>
      <c r="G43" s="247" t="s">
        <v>518</v>
      </c>
      <c r="H43" s="247">
        <v>0</v>
      </c>
      <c r="I43" s="247" t="s">
        <v>518</v>
      </c>
      <c r="J43" s="63" t="s">
        <v>328</v>
      </c>
    </row>
    <row r="44" spans="1:10" ht="24.75" customHeight="1" x14ac:dyDescent="0.25">
      <c r="A44" s="62" t="s">
        <v>213</v>
      </c>
      <c r="B44" s="61" t="s">
        <v>210</v>
      </c>
      <c r="C44" s="247" t="s">
        <v>518</v>
      </c>
      <c r="D44" s="247" t="s">
        <v>518</v>
      </c>
      <c r="E44" s="247" t="s">
        <v>518</v>
      </c>
      <c r="F44" s="247" t="s">
        <v>518</v>
      </c>
      <c r="G44" s="247" t="s">
        <v>518</v>
      </c>
      <c r="H44" s="247" t="s">
        <v>518</v>
      </c>
      <c r="I44" s="247" t="s">
        <v>518</v>
      </c>
      <c r="J44" s="63" t="s">
        <v>328</v>
      </c>
    </row>
    <row r="45" spans="1:10" ht="90.75" customHeight="1" x14ac:dyDescent="0.25">
      <c r="A45" s="62" t="s">
        <v>211</v>
      </c>
      <c r="B45" s="61" t="s">
        <v>403</v>
      </c>
      <c r="C45" s="247" t="s">
        <v>518</v>
      </c>
      <c r="D45" s="247" t="s">
        <v>518</v>
      </c>
      <c r="E45" s="247" t="s">
        <v>518</v>
      </c>
      <c r="F45" s="247" t="s">
        <v>518</v>
      </c>
      <c r="G45" s="247" t="s">
        <v>518</v>
      </c>
      <c r="H45" s="247">
        <v>0</v>
      </c>
      <c r="I45" s="247" t="s">
        <v>518</v>
      </c>
      <c r="J45" s="63" t="s">
        <v>328</v>
      </c>
    </row>
    <row r="46" spans="1:10" ht="167.25" customHeight="1" x14ac:dyDescent="0.25">
      <c r="A46" s="62" t="s">
        <v>209</v>
      </c>
      <c r="B46" s="61" t="s">
        <v>401</v>
      </c>
      <c r="C46" s="247" t="s">
        <v>518</v>
      </c>
      <c r="D46" s="247" t="s">
        <v>518</v>
      </c>
      <c r="E46" s="247" t="s">
        <v>518</v>
      </c>
      <c r="F46" s="247" t="s">
        <v>518</v>
      </c>
      <c r="G46" s="247" t="s">
        <v>518</v>
      </c>
      <c r="H46" s="247" t="s">
        <v>518</v>
      </c>
      <c r="I46" s="247" t="s">
        <v>518</v>
      </c>
      <c r="J46" s="63" t="s">
        <v>328</v>
      </c>
    </row>
    <row r="47" spans="1:10" ht="30.75" customHeight="1" x14ac:dyDescent="0.25">
      <c r="A47" s="62" t="s">
        <v>207</v>
      </c>
      <c r="B47" s="61" t="s">
        <v>208</v>
      </c>
      <c r="C47" s="247" t="s">
        <v>518</v>
      </c>
      <c r="D47" s="247" t="s">
        <v>518</v>
      </c>
      <c r="E47" s="247" t="s">
        <v>518</v>
      </c>
      <c r="F47" s="247" t="s">
        <v>518</v>
      </c>
      <c r="G47" s="247" t="s">
        <v>518</v>
      </c>
      <c r="H47" s="247" t="s">
        <v>518</v>
      </c>
      <c r="I47" s="247" t="s">
        <v>518</v>
      </c>
      <c r="J47" s="63" t="s">
        <v>328</v>
      </c>
    </row>
    <row r="48" spans="1:10" ht="37.5" customHeight="1" x14ac:dyDescent="0.25">
      <c r="A48" s="62" t="s">
        <v>413</v>
      </c>
      <c r="B48" s="63" t="s">
        <v>206</v>
      </c>
      <c r="C48" s="247" t="s">
        <v>518</v>
      </c>
      <c r="D48" s="247" t="s">
        <v>518</v>
      </c>
      <c r="E48" s="247" t="s">
        <v>518</v>
      </c>
      <c r="F48" s="247" t="s">
        <v>518</v>
      </c>
      <c r="G48" s="247" t="s">
        <v>518</v>
      </c>
      <c r="H48" s="247" t="s">
        <v>518</v>
      </c>
      <c r="I48" s="247" t="s">
        <v>518</v>
      </c>
      <c r="J48" s="63" t="s">
        <v>328</v>
      </c>
    </row>
    <row r="49" spans="1:10" ht="35.25" customHeight="1" x14ac:dyDescent="0.25">
      <c r="A49" s="62">
        <v>4</v>
      </c>
      <c r="B49" s="61" t="s">
        <v>204</v>
      </c>
      <c r="C49" s="247" t="s">
        <v>518</v>
      </c>
      <c r="D49" s="247" t="s">
        <v>518</v>
      </c>
      <c r="E49" s="247" t="s">
        <v>518</v>
      </c>
      <c r="F49" s="247" t="s">
        <v>518</v>
      </c>
      <c r="G49" s="247" t="s">
        <v>518</v>
      </c>
      <c r="H49" s="247" t="s">
        <v>518</v>
      </c>
      <c r="I49" s="247" t="s">
        <v>518</v>
      </c>
      <c r="J49" s="63" t="s">
        <v>328</v>
      </c>
    </row>
    <row r="50" spans="1:10" ht="86.25" customHeight="1" x14ac:dyDescent="0.25">
      <c r="A50" s="62" t="s">
        <v>205</v>
      </c>
      <c r="B50" s="61" t="s">
        <v>402</v>
      </c>
      <c r="C50" s="247" t="s">
        <v>518</v>
      </c>
      <c r="D50" s="247" t="s">
        <v>518</v>
      </c>
      <c r="E50" s="247" t="s">
        <v>518</v>
      </c>
      <c r="F50" s="247" t="s">
        <v>518</v>
      </c>
      <c r="G50" s="247" t="s">
        <v>518</v>
      </c>
      <c r="H50" s="247" t="s">
        <v>518</v>
      </c>
      <c r="I50" s="247" t="s">
        <v>518</v>
      </c>
      <c r="J50" s="63" t="s">
        <v>328</v>
      </c>
    </row>
    <row r="51" spans="1:10" ht="77.25" customHeight="1" x14ac:dyDescent="0.25">
      <c r="A51" s="62" t="s">
        <v>203</v>
      </c>
      <c r="B51" s="61" t="s">
        <v>404</v>
      </c>
      <c r="C51" s="247" t="s">
        <v>518</v>
      </c>
      <c r="D51" s="247" t="s">
        <v>518</v>
      </c>
      <c r="E51" s="247" t="s">
        <v>518</v>
      </c>
      <c r="F51" s="247" t="s">
        <v>518</v>
      </c>
      <c r="G51" s="247" t="s">
        <v>518</v>
      </c>
      <c r="H51" s="247" t="s">
        <v>518</v>
      </c>
      <c r="I51" s="247" t="s">
        <v>518</v>
      </c>
      <c r="J51" s="63" t="s">
        <v>328</v>
      </c>
    </row>
    <row r="52" spans="1:10" ht="71.25" customHeight="1" x14ac:dyDescent="0.25">
      <c r="A52" s="62" t="s">
        <v>201</v>
      </c>
      <c r="B52" s="61" t="s">
        <v>202</v>
      </c>
      <c r="C52" s="247" t="s">
        <v>518</v>
      </c>
      <c r="D52" s="247" t="s">
        <v>518</v>
      </c>
      <c r="E52" s="247" t="s">
        <v>518</v>
      </c>
      <c r="F52" s="247" t="s">
        <v>518</v>
      </c>
      <c r="G52" s="247" t="s">
        <v>518</v>
      </c>
      <c r="H52" s="247" t="s">
        <v>518</v>
      </c>
      <c r="I52" s="247" t="s">
        <v>518</v>
      </c>
      <c r="J52" s="63" t="s">
        <v>328</v>
      </c>
    </row>
    <row r="53" spans="1:10" ht="48" customHeight="1" x14ac:dyDescent="0.25">
      <c r="A53" s="62" t="s">
        <v>199</v>
      </c>
      <c r="B53" s="111" t="s">
        <v>405</v>
      </c>
      <c r="C53" s="247" t="s">
        <v>518</v>
      </c>
      <c r="D53" s="247" t="s">
        <v>518</v>
      </c>
      <c r="E53" s="247" t="s">
        <v>518</v>
      </c>
      <c r="F53" s="247" t="s">
        <v>518</v>
      </c>
      <c r="G53" s="247" t="s">
        <v>518</v>
      </c>
      <c r="H53" s="247" t="s">
        <v>518</v>
      </c>
      <c r="I53" s="247" t="s">
        <v>518</v>
      </c>
      <c r="J53" s="63" t="s">
        <v>328</v>
      </c>
    </row>
    <row r="54" spans="1:10" ht="46.5" customHeight="1" x14ac:dyDescent="0.25">
      <c r="A54" s="62" t="s">
        <v>406</v>
      </c>
      <c r="B54" s="61" t="s">
        <v>200</v>
      </c>
      <c r="C54" s="247" t="s">
        <v>518</v>
      </c>
      <c r="D54" s="247" t="s">
        <v>518</v>
      </c>
      <c r="E54" s="247" t="s">
        <v>518</v>
      </c>
      <c r="F54" s="247" t="s">
        <v>518</v>
      </c>
      <c r="G54" s="247" t="s">
        <v>518</v>
      </c>
      <c r="H54" s="247" t="s">
        <v>518</v>
      </c>
      <c r="I54" s="247" t="s">
        <v>518</v>
      </c>
      <c r="J54" s="63" t="s">
        <v>328</v>
      </c>
    </row>
    <row r="55" spans="1:10" x14ac:dyDescent="0.25">
      <c r="C55" s="249"/>
      <c r="D55" s="249"/>
      <c r="E55" s="249"/>
      <c r="F55" s="249"/>
      <c r="G55" s="249"/>
      <c r="H55" s="249"/>
      <c r="I55" s="2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92"/>
  <sheetViews>
    <sheetView view="pageBreakPreview" topLeftCell="A40" zoomScale="60" zoomScaleNormal="70" workbookViewId="0">
      <selection activeCell="Y56" sqref="Y56"/>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5.42578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ht="18.75" x14ac:dyDescent="0.25">
      <c r="A1" s="46"/>
      <c r="B1" s="46"/>
      <c r="C1" s="46"/>
      <c r="D1" s="46"/>
      <c r="E1" s="46"/>
      <c r="F1" s="46"/>
      <c r="L1" s="46"/>
      <c r="M1" s="46"/>
      <c r="U1" s="26" t="s">
        <v>69</v>
      </c>
    </row>
    <row r="2" spans="1:21" ht="18.75" x14ac:dyDescent="0.3">
      <c r="A2" s="46"/>
      <c r="B2" s="46"/>
      <c r="C2" s="46"/>
      <c r="D2" s="46"/>
      <c r="E2" s="46"/>
      <c r="F2" s="46"/>
      <c r="L2" s="46"/>
      <c r="M2" s="46"/>
      <c r="U2" s="12" t="s">
        <v>11</v>
      </c>
    </row>
    <row r="3" spans="1:21" ht="18.75" x14ac:dyDescent="0.3">
      <c r="A3" s="46"/>
      <c r="B3" s="46"/>
      <c r="C3" s="46"/>
      <c r="D3" s="46"/>
      <c r="E3" s="46"/>
      <c r="F3" s="46"/>
      <c r="L3" s="46"/>
      <c r="M3" s="46"/>
      <c r="U3" s="12" t="s">
        <v>68</v>
      </c>
    </row>
    <row r="4" spans="1:21" ht="18.75" customHeight="1" x14ac:dyDescent="0.25">
      <c r="A4" s="257" t="s">
        <v>531</v>
      </c>
      <c r="B4" s="257"/>
      <c r="C4" s="257"/>
      <c r="D4" s="257"/>
      <c r="E4" s="257"/>
      <c r="F4" s="257"/>
      <c r="G4" s="257"/>
      <c r="H4" s="257"/>
      <c r="I4" s="257"/>
      <c r="J4" s="257"/>
      <c r="K4" s="257"/>
      <c r="L4" s="257"/>
      <c r="M4" s="257"/>
      <c r="N4" s="257"/>
      <c r="O4" s="257"/>
      <c r="P4" s="257"/>
      <c r="Q4" s="257"/>
      <c r="R4" s="257"/>
      <c r="S4" s="257"/>
      <c r="T4" s="257"/>
      <c r="U4" s="257"/>
    </row>
    <row r="5" spans="1:21" ht="18.75" x14ac:dyDescent="0.3">
      <c r="A5" s="46"/>
      <c r="B5" s="46"/>
      <c r="C5" s="46"/>
      <c r="D5" s="46"/>
      <c r="E5" s="46"/>
      <c r="F5" s="46"/>
      <c r="L5" s="46"/>
      <c r="M5" s="46"/>
      <c r="U5" s="12"/>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71"/>
      <c r="B7" s="171"/>
      <c r="C7" s="171"/>
      <c r="D7" s="171"/>
      <c r="E7" s="171"/>
      <c r="F7" s="171"/>
      <c r="G7" s="171"/>
      <c r="H7" s="171"/>
      <c r="I7" s="171"/>
      <c r="J7" s="172"/>
      <c r="K7" s="172"/>
      <c r="L7" s="172"/>
      <c r="M7" s="172"/>
      <c r="N7" s="172"/>
      <c r="O7" s="172"/>
      <c r="P7" s="172"/>
      <c r="Q7" s="172"/>
      <c r="R7" s="172"/>
      <c r="S7" s="172"/>
      <c r="T7" s="172"/>
      <c r="U7" s="172"/>
    </row>
    <row r="8" spans="1:21" x14ac:dyDescent="0.25">
      <c r="A8" s="262" t="s">
        <v>497</v>
      </c>
      <c r="B8" s="262"/>
      <c r="C8" s="262"/>
      <c r="D8" s="262"/>
      <c r="E8" s="262"/>
      <c r="F8" s="262"/>
      <c r="G8" s="262"/>
      <c r="H8" s="262"/>
      <c r="I8" s="262"/>
      <c r="J8" s="262"/>
      <c r="K8" s="262"/>
      <c r="L8" s="262"/>
      <c r="M8" s="262"/>
      <c r="N8" s="262"/>
      <c r="O8" s="262"/>
      <c r="P8" s="262"/>
      <c r="Q8" s="262"/>
      <c r="R8" s="262"/>
      <c r="S8" s="262"/>
      <c r="T8" s="262"/>
      <c r="U8" s="262"/>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71"/>
      <c r="B10" s="171"/>
      <c r="C10" s="171"/>
      <c r="D10" s="171"/>
      <c r="E10" s="171"/>
      <c r="F10" s="171"/>
      <c r="G10" s="171"/>
      <c r="H10" s="171"/>
      <c r="I10" s="171"/>
      <c r="J10" s="172"/>
      <c r="K10" s="172"/>
      <c r="L10" s="172"/>
      <c r="M10" s="172"/>
      <c r="N10" s="172"/>
      <c r="O10" s="172"/>
      <c r="P10" s="172"/>
      <c r="Q10" s="172"/>
      <c r="R10" s="172"/>
      <c r="S10" s="172"/>
      <c r="T10" s="172"/>
      <c r="U10" s="172"/>
    </row>
    <row r="11" spans="1:21" x14ac:dyDescent="0.25">
      <c r="A11" s="263" t="s">
        <v>524</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73"/>
      <c r="B13" s="173"/>
      <c r="C13" s="173"/>
      <c r="D13" s="173"/>
      <c r="E13" s="173"/>
      <c r="F13" s="173"/>
      <c r="G13" s="173"/>
      <c r="H13" s="173"/>
      <c r="I13" s="173"/>
      <c r="J13" s="59"/>
      <c r="K13" s="59"/>
      <c r="L13" s="59"/>
      <c r="M13" s="59"/>
      <c r="N13" s="59"/>
      <c r="O13" s="59"/>
      <c r="P13" s="59"/>
      <c r="Q13" s="59"/>
      <c r="R13" s="59"/>
      <c r="S13" s="59"/>
      <c r="T13" s="59"/>
      <c r="U13" s="59"/>
    </row>
    <row r="14" spans="1:21" ht="43.5" customHeight="1" x14ac:dyDescent="0.25">
      <c r="A14" s="264" t="str">
        <f>'6.1. Паспорт сетевой график'!A15:J15</f>
        <v xml:space="preserve">Реконструкция ячейк 10 кВ ПС 110 кВ Центролит 
</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4" x14ac:dyDescent="0.25">
      <c r="A17" s="46"/>
      <c r="L17" s="46"/>
      <c r="M17" s="46"/>
      <c r="N17" s="46"/>
      <c r="O17" s="46"/>
      <c r="P17" s="46"/>
      <c r="Q17" s="46"/>
      <c r="R17" s="46"/>
      <c r="S17" s="46"/>
      <c r="T17" s="46"/>
    </row>
    <row r="18" spans="1:24" x14ac:dyDescent="0.25">
      <c r="A18" s="387" t="s">
        <v>451</v>
      </c>
      <c r="B18" s="387"/>
      <c r="C18" s="387"/>
      <c r="D18" s="387"/>
      <c r="E18" s="387"/>
      <c r="F18" s="387"/>
      <c r="G18" s="387"/>
      <c r="H18" s="387"/>
      <c r="I18" s="387"/>
      <c r="J18" s="387"/>
      <c r="K18" s="387"/>
      <c r="L18" s="387"/>
      <c r="M18" s="387"/>
      <c r="N18" s="387"/>
      <c r="O18" s="387"/>
      <c r="P18" s="387"/>
      <c r="Q18" s="387"/>
      <c r="R18" s="387"/>
      <c r="S18" s="387"/>
      <c r="T18" s="387"/>
      <c r="U18" s="387"/>
    </row>
    <row r="19" spans="1:24" x14ac:dyDescent="0.25">
      <c r="A19" s="46"/>
      <c r="B19" s="46"/>
      <c r="C19" s="46"/>
      <c r="D19" s="46"/>
      <c r="E19" s="46"/>
      <c r="F19" s="46"/>
      <c r="L19" s="46"/>
      <c r="M19" s="46"/>
      <c r="N19" s="46"/>
      <c r="O19" s="46"/>
      <c r="P19" s="46"/>
      <c r="Q19" s="46"/>
      <c r="R19" s="46"/>
      <c r="S19" s="46"/>
      <c r="T19" s="46"/>
    </row>
    <row r="20" spans="1:24" ht="33" customHeight="1" x14ac:dyDescent="0.25">
      <c r="A20" s="384" t="s">
        <v>198</v>
      </c>
      <c r="B20" s="384" t="s">
        <v>197</v>
      </c>
      <c r="C20" s="373" t="s">
        <v>196</v>
      </c>
      <c r="D20" s="373"/>
      <c r="E20" s="386" t="s">
        <v>195</v>
      </c>
      <c r="F20" s="386"/>
      <c r="G20" s="384" t="s">
        <v>487</v>
      </c>
      <c r="H20" s="392" t="s">
        <v>522</v>
      </c>
      <c r="I20" s="393"/>
      <c r="J20" s="393"/>
      <c r="K20" s="393"/>
      <c r="L20" s="392" t="s">
        <v>529</v>
      </c>
      <c r="M20" s="393"/>
      <c r="N20" s="393"/>
      <c r="O20" s="393"/>
      <c r="P20" s="392" t="s">
        <v>528</v>
      </c>
      <c r="Q20" s="393"/>
      <c r="R20" s="393"/>
      <c r="S20" s="393"/>
      <c r="T20" s="388" t="s">
        <v>194</v>
      </c>
      <c r="U20" s="389"/>
      <c r="V20" s="58"/>
      <c r="W20" s="58"/>
      <c r="X20" s="58"/>
    </row>
    <row r="21" spans="1:24" ht="99.75" customHeight="1" x14ac:dyDescent="0.25">
      <c r="A21" s="385"/>
      <c r="B21" s="385"/>
      <c r="C21" s="373"/>
      <c r="D21" s="373"/>
      <c r="E21" s="386"/>
      <c r="F21" s="386"/>
      <c r="G21" s="385"/>
      <c r="H21" s="373" t="s">
        <v>3</v>
      </c>
      <c r="I21" s="373"/>
      <c r="J21" s="373" t="s">
        <v>193</v>
      </c>
      <c r="K21" s="373"/>
      <c r="L21" s="373" t="s">
        <v>3</v>
      </c>
      <c r="M21" s="373"/>
      <c r="N21" s="373" t="s">
        <v>193</v>
      </c>
      <c r="O21" s="373"/>
      <c r="P21" s="373" t="s">
        <v>3</v>
      </c>
      <c r="Q21" s="373"/>
      <c r="R21" s="373" t="s">
        <v>193</v>
      </c>
      <c r="S21" s="373"/>
      <c r="T21" s="390"/>
      <c r="U21" s="391"/>
    </row>
    <row r="22" spans="1:24" ht="89.25" customHeight="1" x14ac:dyDescent="0.25">
      <c r="A22" s="380"/>
      <c r="B22" s="380"/>
      <c r="C22" s="170" t="s">
        <v>3</v>
      </c>
      <c r="D22" s="170" t="s">
        <v>191</v>
      </c>
      <c r="E22" s="57" t="s">
        <v>523</v>
      </c>
      <c r="F22" s="57" t="s">
        <v>533</v>
      </c>
      <c r="G22" s="380"/>
      <c r="H22" s="56" t="s">
        <v>431</v>
      </c>
      <c r="I22" s="56" t="s">
        <v>432</v>
      </c>
      <c r="J22" s="56" t="s">
        <v>431</v>
      </c>
      <c r="K22" s="56" t="s">
        <v>432</v>
      </c>
      <c r="L22" s="56" t="s">
        <v>431</v>
      </c>
      <c r="M22" s="56" t="s">
        <v>432</v>
      </c>
      <c r="N22" s="56" t="s">
        <v>431</v>
      </c>
      <c r="O22" s="56" t="s">
        <v>432</v>
      </c>
      <c r="P22" s="56" t="s">
        <v>431</v>
      </c>
      <c r="Q22" s="56" t="s">
        <v>432</v>
      </c>
      <c r="R22" s="56" t="s">
        <v>431</v>
      </c>
      <c r="S22" s="56" t="s">
        <v>432</v>
      </c>
      <c r="T22" s="170" t="s">
        <v>192</v>
      </c>
      <c r="U22" s="170" t="s">
        <v>191</v>
      </c>
    </row>
    <row r="23" spans="1:2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x14ac:dyDescent="0.25">
      <c r="A24" s="55">
        <v>1</v>
      </c>
      <c r="B24" s="54" t="s">
        <v>190</v>
      </c>
      <c r="C24" s="54">
        <f>C27</f>
        <v>2.9630000000000001</v>
      </c>
      <c r="D24" s="54" t="str">
        <f t="shared" ref="D24:U24" si="0">D27</f>
        <v>-</v>
      </c>
      <c r="E24" s="54">
        <f t="shared" si="0"/>
        <v>2.9630000000000001</v>
      </c>
      <c r="F24" s="54">
        <f t="shared" si="0"/>
        <v>2.9630000000000001</v>
      </c>
      <c r="G24" s="54" t="str">
        <f t="shared" si="0"/>
        <v>-</v>
      </c>
      <c r="H24" s="54" t="str">
        <f t="shared" ref="H24:I24" si="1">H27</f>
        <v>-</v>
      </c>
      <c r="I24" s="54" t="str">
        <f t="shared" si="1"/>
        <v>-</v>
      </c>
      <c r="J24" s="54" t="str">
        <f t="shared" si="0"/>
        <v>-</v>
      </c>
      <c r="K24" s="54" t="str">
        <f t="shared" si="0"/>
        <v>-</v>
      </c>
      <c r="L24" s="54" t="str">
        <f t="shared" si="0"/>
        <v>-</v>
      </c>
      <c r="M24" s="54" t="str">
        <f t="shared" si="0"/>
        <v>-</v>
      </c>
      <c r="N24" s="54" t="str">
        <f t="shared" si="0"/>
        <v>-</v>
      </c>
      <c r="O24" s="54" t="str">
        <f t="shared" si="0"/>
        <v>-</v>
      </c>
      <c r="P24" s="54">
        <f>P27</f>
        <v>2.9630000000000001</v>
      </c>
      <c r="Q24" s="54" t="str">
        <f>Q27</f>
        <v>IV</v>
      </c>
      <c r="R24" s="54" t="str">
        <f t="shared" si="0"/>
        <v>-</v>
      </c>
      <c r="S24" s="54" t="str">
        <f t="shared" si="0"/>
        <v>-</v>
      </c>
      <c r="T24" s="54">
        <f t="shared" si="0"/>
        <v>2.9630000000000001</v>
      </c>
      <c r="U24" s="54" t="str">
        <f t="shared" si="0"/>
        <v>-</v>
      </c>
    </row>
    <row r="25" spans="1:24" ht="24" customHeight="1" x14ac:dyDescent="0.25">
      <c r="A25" s="53" t="s">
        <v>189</v>
      </c>
      <c r="B25" s="33" t="s">
        <v>188</v>
      </c>
      <c r="C25" s="54" t="s">
        <v>328</v>
      </c>
      <c r="D25" s="54" t="s">
        <v>328</v>
      </c>
      <c r="E25" s="54" t="s">
        <v>328</v>
      </c>
      <c r="F25" s="54" t="s">
        <v>328</v>
      </c>
      <c r="G25" s="54" t="str">
        <f t="shared" ref="G25:I25" si="2">G28</f>
        <v>-</v>
      </c>
      <c r="H25" s="54" t="str">
        <f t="shared" si="2"/>
        <v>-</v>
      </c>
      <c r="I25" s="54" t="str">
        <f t="shared" si="2"/>
        <v>-</v>
      </c>
      <c r="J25" s="54" t="s">
        <v>328</v>
      </c>
      <c r="K25" s="54" t="s">
        <v>328</v>
      </c>
      <c r="L25" s="54" t="s">
        <v>328</v>
      </c>
      <c r="M25" s="54" t="s">
        <v>328</v>
      </c>
      <c r="N25" s="54" t="s">
        <v>328</v>
      </c>
      <c r="O25" s="54" t="s">
        <v>328</v>
      </c>
      <c r="P25" s="54" t="s">
        <v>328</v>
      </c>
      <c r="Q25" s="54" t="s">
        <v>328</v>
      </c>
      <c r="R25" s="54" t="s">
        <v>328</v>
      </c>
      <c r="S25" s="54" t="s">
        <v>328</v>
      </c>
      <c r="T25" s="54" t="s">
        <v>328</v>
      </c>
      <c r="U25" s="54" t="s">
        <v>328</v>
      </c>
    </row>
    <row r="26" spans="1:24" x14ac:dyDescent="0.25">
      <c r="A26" s="53" t="s">
        <v>187</v>
      </c>
      <c r="B26" s="33" t="s">
        <v>186</v>
      </c>
      <c r="C26" s="54" t="s">
        <v>328</v>
      </c>
      <c r="D26" s="54" t="s">
        <v>328</v>
      </c>
      <c r="E26" s="54" t="s">
        <v>328</v>
      </c>
      <c r="F26" s="54" t="s">
        <v>328</v>
      </c>
      <c r="G26" s="54" t="str">
        <f t="shared" ref="G26:I26" si="3">G29</f>
        <v>-</v>
      </c>
      <c r="H26" s="54" t="str">
        <f t="shared" si="3"/>
        <v>-</v>
      </c>
      <c r="I26" s="54" t="str">
        <f t="shared" si="3"/>
        <v>-</v>
      </c>
      <c r="J26" s="54" t="s">
        <v>328</v>
      </c>
      <c r="K26" s="54" t="s">
        <v>328</v>
      </c>
      <c r="L26" s="54" t="s">
        <v>328</v>
      </c>
      <c r="M26" s="54" t="s">
        <v>328</v>
      </c>
      <c r="N26" s="54" t="s">
        <v>328</v>
      </c>
      <c r="O26" s="54" t="s">
        <v>328</v>
      </c>
      <c r="P26" s="54" t="s">
        <v>328</v>
      </c>
      <c r="Q26" s="54" t="s">
        <v>328</v>
      </c>
      <c r="R26" s="54" t="s">
        <v>328</v>
      </c>
      <c r="S26" s="54" t="s">
        <v>328</v>
      </c>
      <c r="T26" s="54" t="s">
        <v>328</v>
      </c>
      <c r="U26" s="54" t="s">
        <v>328</v>
      </c>
    </row>
    <row r="27" spans="1:24" ht="31.5" x14ac:dyDescent="0.25">
      <c r="A27" s="53" t="s">
        <v>185</v>
      </c>
      <c r="B27" s="33" t="s">
        <v>387</v>
      </c>
      <c r="C27" s="54">
        <v>2.9630000000000001</v>
      </c>
      <c r="D27" s="54" t="s">
        <v>328</v>
      </c>
      <c r="E27" s="54">
        <f>C27</f>
        <v>2.9630000000000001</v>
      </c>
      <c r="F27" s="54">
        <f>E27</f>
        <v>2.9630000000000001</v>
      </c>
      <c r="G27" s="54" t="str">
        <f t="shared" ref="G27:I27" si="4">G30</f>
        <v>-</v>
      </c>
      <c r="H27" s="54" t="str">
        <f t="shared" si="4"/>
        <v>-</v>
      </c>
      <c r="I27" s="54" t="str">
        <f t="shared" si="4"/>
        <v>-</v>
      </c>
      <c r="J27" s="54" t="s">
        <v>328</v>
      </c>
      <c r="K27" s="54" t="s">
        <v>328</v>
      </c>
      <c r="L27" s="54" t="s">
        <v>328</v>
      </c>
      <c r="M27" s="54" t="s">
        <v>328</v>
      </c>
      <c r="N27" s="54" t="s">
        <v>328</v>
      </c>
      <c r="O27" s="54" t="s">
        <v>328</v>
      </c>
      <c r="P27" s="54">
        <f>F27</f>
        <v>2.9630000000000001</v>
      </c>
      <c r="Q27" s="54" t="str">
        <f>Q30</f>
        <v>IV</v>
      </c>
      <c r="R27" s="54" t="s">
        <v>328</v>
      </c>
      <c r="S27" s="54" t="s">
        <v>328</v>
      </c>
      <c r="T27" s="54">
        <f>P27</f>
        <v>2.9630000000000001</v>
      </c>
      <c r="U27" s="54" t="s">
        <v>328</v>
      </c>
    </row>
    <row r="28" spans="1:24" x14ac:dyDescent="0.25">
      <c r="A28" s="53" t="s">
        <v>184</v>
      </c>
      <c r="B28" s="33" t="s">
        <v>183</v>
      </c>
      <c r="C28" s="54" t="s">
        <v>328</v>
      </c>
      <c r="D28" s="54" t="s">
        <v>328</v>
      </c>
      <c r="E28" s="54" t="s">
        <v>328</v>
      </c>
      <c r="F28" s="54" t="s">
        <v>328</v>
      </c>
      <c r="G28" s="54" t="str">
        <f t="shared" ref="G28:I28" si="5">G31</f>
        <v>-</v>
      </c>
      <c r="H28" s="54" t="str">
        <f t="shared" si="5"/>
        <v>-</v>
      </c>
      <c r="I28" s="54" t="str">
        <f t="shared" si="5"/>
        <v>-</v>
      </c>
      <c r="J28" s="54" t="s">
        <v>328</v>
      </c>
      <c r="K28" s="54" t="s">
        <v>328</v>
      </c>
      <c r="L28" s="54" t="s">
        <v>328</v>
      </c>
      <c r="M28" s="54" t="s">
        <v>328</v>
      </c>
      <c r="N28" s="54" t="s">
        <v>328</v>
      </c>
      <c r="O28" s="54" t="s">
        <v>328</v>
      </c>
      <c r="P28" s="54" t="s">
        <v>328</v>
      </c>
      <c r="Q28" s="54" t="s">
        <v>328</v>
      </c>
      <c r="R28" s="54" t="s">
        <v>328</v>
      </c>
      <c r="S28" s="54" t="s">
        <v>328</v>
      </c>
      <c r="T28" s="54" t="s">
        <v>328</v>
      </c>
      <c r="U28" s="54" t="s">
        <v>328</v>
      </c>
    </row>
    <row r="29" spans="1:24" x14ac:dyDescent="0.25">
      <c r="A29" s="53" t="s">
        <v>182</v>
      </c>
      <c r="B29" s="174" t="s">
        <v>181</v>
      </c>
      <c r="C29" s="54" t="s">
        <v>328</v>
      </c>
      <c r="D29" s="54" t="str">
        <f>C29</f>
        <v>-</v>
      </c>
      <c r="E29" s="54" t="s">
        <v>328</v>
      </c>
      <c r="F29" s="54" t="s">
        <v>328</v>
      </c>
      <c r="G29" s="54" t="str">
        <f t="shared" ref="G29:I29" si="6">G32</f>
        <v>-</v>
      </c>
      <c r="H29" s="54" t="str">
        <f t="shared" si="6"/>
        <v>-</v>
      </c>
      <c r="I29" s="54" t="str">
        <f t="shared" si="6"/>
        <v>-</v>
      </c>
      <c r="J29" s="54" t="str">
        <f>P29</f>
        <v>-</v>
      </c>
      <c r="K29" s="54" t="str">
        <f>Q29</f>
        <v>-</v>
      </c>
      <c r="L29" s="54" t="s">
        <v>328</v>
      </c>
      <c r="M29" s="54" t="s">
        <v>328</v>
      </c>
      <c r="N29" s="54" t="s">
        <v>328</v>
      </c>
      <c r="O29" s="54" t="s">
        <v>328</v>
      </c>
      <c r="P29" s="54" t="s">
        <v>328</v>
      </c>
      <c r="Q29" s="54" t="s">
        <v>328</v>
      </c>
      <c r="R29" s="54" t="s">
        <v>328</v>
      </c>
      <c r="S29" s="54" t="s">
        <v>328</v>
      </c>
      <c r="T29" s="54" t="str">
        <f>P29</f>
        <v>-</v>
      </c>
      <c r="U29" s="54" t="s">
        <v>328</v>
      </c>
    </row>
    <row r="30" spans="1:24" ht="47.25" x14ac:dyDescent="0.25">
      <c r="A30" s="55" t="s">
        <v>64</v>
      </c>
      <c r="B30" s="54" t="s">
        <v>180</v>
      </c>
      <c r="C30" s="54">
        <f>C32</f>
        <v>2.4691999999999998</v>
      </c>
      <c r="D30" s="54" t="str">
        <f t="shared" ref="D30:T30" si="7">D32</f>
        <v>-</v>
      </c>
      <c r="E30" s="54">
        <f t="shared" si="7"/>
        <v>2.4691999999999998</v>
      </c>
      <c r="F30" s="54">
        <f t="shared" si="7"/>
        <v>2.4691999999999998</v>
      </c>
      <c r="G30" s="54" t="str">
        <f t="shared" ref="G30:I30" si="8">G33</f>
        <v>-</v>
      </c>
      <c r="H30" s="54" t="str">
        <f t="shared" si="8"/>
        <v>-</v>
      </c>
      <c r="I30" s="54" t="str">
        <f t="shared" si="8"/>
        <v>-</v>
      </c>
      <c r="J30" s="54" t="str">
        <f t="shared" si="7"/>
        <v>-</v>
      </c>
      <c r="K30" s="54" t="str">
        <f t="shared" si="7"/>
        <v>-</v>
      </c>
      <c r="L30" s="54" t="str">
        <f t="shared" si="7"/>
        <v>-</v>
      </c>
      <c r="M30" s="54" t="str">
        <f t="shared" si="7"/>
        <v>-</v>
      </c>
      <c r="N30" s="54" t="str">
        <f t="shared" si="7"/>
        <v>-</v>
      </c>
      <c r="O30" s="54" t="str">
        <f t="shared" si="7"/>
        <v>-</v>
      </c>
      <c r="P30" s="54">
        <f>P32</f>
        <v>2.4691999999999998</v>
      </c>
      <c r="Q30" s="54" t="s">
        <v>499</v>
      </c>
      <c r="R30" s="54" t="str">
        <f t="shared" si="7"/>
        <v>-</v>
      </c>
      <c r="S30" s="54" t="str">
        <f t="shared" si="7"/>
        <v>-</v>
      </c>
      <c r="T30" s="54">
        <f t="shared" si="7"/>
        <v>2.4691999999999998</v>
      </c>
      <c r="U30" s="54" t="s">
        <v>328</v>
      </c>
    </row>
    <row r="31" spans="1:24" x14ac:dyDescent="0.25">
      <c r="A31" s="55" t="s">
        <v>179</v>
      </c>
      <c r="B31" s="33" t="s">
        <v>178</v>
      </c>
      <c r="C31" s="54" t="s">
        <v>328</v>
      </c>
      <c r="D31" s="54" t="s">
        <v>328</v>
      </c>
      <c r="E31" s="54" t="s">
        <v>328</v>
      </c>
      <c r="F31" s="54" t="s">
        <v>328</v>
      </c>
      <c r="G31" s="54" t="str">
        <f t="shared" ref="G31:I31" si="9">G34</f>
        <v>-</v>
      </c>
      <c r="H31" s="54" t="str">
        <f t="shared" si="9"/>
        <v>-</v>
      </c>
      <c r="I31" s="54" t="str">
        <f t="shared" si="9"/>
        <v>-</v>
      </c>
      <c r="J31" s="54" t="s">
        <v>328</v>
      </c>
      <c r="K31" s="54" t="s">
        <v>328</v>
      </c>
      <c r="L31" s="54" t="s">
        <v>328</v>
      </c>
      <c r="M31" s="54" t="s">
        <v>328</v>
      </c>
      <c r="N31" s="54" t="s">
        <v>328</v>
      </c>
      <c r="O31" s="54" t="s">
        <v>328</v>
      </c>
      <c r="P31" s="54" t="s">
        <v>328</v>
      </c>
      <c r="Q31" s="54" t="s">
        <v>328</v>
      </c>
      <c r="R31" s="54" t="s">
        <v>328</v>
      </c>
      <c r="S31" s="54" t="s">
        <v>328</v>
      </c>
      <c r="T31" s="54" t="s">
        <v>328</v>
      </c>
      <c r="U31" s="54" t="s">
        <v>328</v>
      </c>
    </row>
    <row r="32" spans="1:24" ht="31.5" x14ac:dyDescent="0.25">
      <c r="A32" s="55" t="s">
        <v>177</v>
      </c>
      <c r="B32" s="33" t="s">
        <v>176</v>
      </c>
      <c r="C32" s="54">
        <v>2.4691999999999998</v>
      </c>
      <c r="D32" s="54" t="s">
        <v>328</v>
      </c>
      <c r="E32" s="54">
        <f>C32</f>
        <v>2.4691999999999998</v>
      </c>
      <c r="F32" s="54">
        <f>E32</f>
        <v>2.4691999999999998</v>
      </c>
      <c r="G32" s="54" t="str">
        <f t="shared" ref="G32:I32" si="10">G35</f>
        <v>-</v>
      </c>
      <c r="H32" s="54" t="str">
        <f t="shared" si="10"/>
        <v>-</v>
      </c>
      <c r="I32" s="54" t="str">
        <f t="shared" si="10"/>
        <v>-</v>
      </c>
      <c r="J32" s="54" t="s">
        <v>328</v>
      </c>
      <c r="K32" s="54" t="s">
        <v>328</v>
      </c>
      <c r="L32" s="54" t="s">
        <v>328</v>
      </c>
      <c r="M32" s="54" t="s">
        <v>328</v>
      </c>
      <c r="N32" s="54" t="s">
        <v>328</v>
      </c>
      <c r="O32" s="54" t="s">
        <v>328</v>
      </c>
      <c r="P32" s="54">
        <f>F32</f>
        <v>2.4691999999999998</v>
      </c>
      <c r="Q32" s="54" t="s">
        <v>499</v>
      </c>
      <c r="R32" s="54" t="s">
        <v>328</v>
      </c>
      <c r="S32" s="54" t="s">
        <v>328</v>
      </c>
      <c r="T32" s="54">
        <f>P32</f>
        <v>2.4691999999999998</v>
      </c>
      <c r="U32" s="54" t="s">
        <v>328</v>
      </c>
    </row>
    <row r="33" spans="1:21"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t="s">
        <v>328</v>
      </c>
      <c r="Q33" s="54" t="s">
        <v>328</v>
      </c>
      <c r="R33" s="54" t="s">
        <v>328</v>
      </c>
      <c r="S33" s="54" t="s">
        <v>328</v>
      </c>
      <c r="T33" s="54" t="str">
        <f>H33</f>
        <v>-</v>
      </c>
      <c r="U33" s="54" t="s">
        <v>328</v>
      </c>
    </row>
    <row r="34" spans="1:21"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t="s">
        <v>328</v>
      </c>
      <c r="Q34" s="54" t="s">
        <v>328</v>
      </c>
      <c r="R34" s="54" t="s">
        <v>328</v>
      </c>
      <c r="S34" s="54" t="s">
        <v>328</v>
      </c>
      <c r="T34" s="54" t="s">
        <v>328</v>
      </c>
      <c r="U34" s="54" t="s">
        <v>328</v>
      </c>
    </row>
    <row r="35" spans="1:21"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t="s">
        <v>328</v>
      </c>
      <c r="Q35" s="54" t="s">
        <v>328</v>
      </c>
      <c r="R35" s="54" t="s">
        <v>328</v>
      </c>
      <c r="S35" s="54" t="s">
        <v>328</v>
      </c>
      <c r="T35" s="54" t="s">
        <v>328</v>
      </c>
      <c r="U35" s="54" t="s">
        <v>328</v>
      </c>
    </row>
    <row r="36" spans="1:21"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t="s">
        <v>328</v>
      </c>
      <c r="Q36" s="54" t="s">
        <v>328</v>
      </c>
      <c r="R36" s="54" t="s">
        <v>328</v>
      </c>
      <c r="S36" s="54" t="s">
        <v>328</v>
      </c>
      <c r="T36" s="54" t="s">
        <v>328</v>
      </c>
      <c r="U36" s="54" t="s">
        <v>328</v>
      </c>
    </row>
    <row r="37" spans="1:21"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t="s">
        <v>328</v>
      </c>
      <c r="Q37" s="54" t="s">
        <v>328</v>
      </c>
      <c r="R37" s="54" t="s">
        <v>328</v>
      </c>
      <c r="S37" s="54" t="s">
        <v>328</v>
      </c>
      <c r="T37" s="54" t="s">
        <v>328</v>
      </c>
      <c r="U37" s="54" t="s">
        <v>328</v>
      </c>
    </row>
    <row r="38" spans="1:21"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t="s">
        <v>328</v>
      </c>
      <c r="Q38" s="54" t="s">
        <v>328</v>
      </c>
      <c r="R38" s="54" t="s">
        <v>328</v>
      </c>
      <c r="S38" s="54" t="s">
        <v>328</v>
      </c>
      <c r="T38" s="54" t="s">
        <v>328</v>
      </c>
      <c r="U38" s="54" t="s">
        <v>328</v>
      </c>
    </row>
    <row r="39" spans="1:21"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t="s">
        <v>328</v>
      </c>
      <c r="Q39" s="54" t="s">
        <v>328</v>
      </c>
      <c r="R39" s="54" t="s">
        <v>328</v>
      </c>
      <c r="S39" s="54" t="s">
        <v>328</v>
      </c>
      <c r="T39" s="54" t="s">
        <v>328</v>
      </c>
      <c r="U39" s="54" t="s">
        <v>328</v>
      </c>
    </row>
    <row r="40" spans="1:21"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t="s">
        <v>328</v>
      </c>
      <c r="Q40" s="54" t="s">
        <v>328</v>
      </c>
      <c r="R40" s="54" t="s">
        <v>328</v>
      </c>
      <c r="S40" s="54" t="s">
        <v>328</v>
      </c>
      <c r="T40" s="54" t="s">
        <v>328</v>
      </c>
      <c r="U40" s="54" t="s">
        <v>328</v>
      </c>
    </row>
    <row r="41" spans="1:21"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t="s">
        <v>328</v>
      </c>
      <c r="Q41" s="54" t="s">
        <v>328</v>
      </c>
      <c r="R41" s="54" t="s">
        <v>328</v>
      </c>
      <c r="S41" s="54" t="s">
        <v>328</v>
      </c>
      <c r="T41" s="54" t="s">
        <v>328</v>
      </c>
      <c r="U41" s="54" t="s">
        <v>328</v>
      </c>
    </row>
    <row r="42" spans="1:21" ht="18.75" x14ac:dyDescent="0.25">
      <c r="A42" s="53" t="s">
        <v>163</v>
      </c>
      <c r="B42" s="175" t="s">
        <v>500</v>
      </c>
      <c r="C42" s="54" t="s">
        <v>328</v>
      </c>
      <c r="D42" s="54" t="s">
        <v>328</v>
      </c>
      <c r="E42" s="54" t="s">
        <v>328</v>
      </c>
      <c r="F42" s="54" t="s">
        <v>328</v>
      </c>
      <c r="G42" s="54" t="s">
        <v>328</v>
      </c>
      <c r="H42" s="54" t="s">
        <v>328</v>
      </c>
      <c r="I42" s="54" t="s">
        <v>328</v>
      </c>
      <c r="J42" s="54" t="s">
        <v>328</v>
      </c>
      <c r="K42" s="54" t="s">
        <v>328</v>
      </c>
      <c r="L42" s="54" t="s">
        <v>328</v>
      </c>
      <c r="M42" s="54" t="s">
        <v>328</v>
      </c>
      <c r="N42" s="54" t="s">
        <v>328</v>
      </c>
      <c r="O42" s="54" t="s">
        <v>328</v>
      </c>
      <c r="P42" s="54">
        <v>1</v>
      </c>
      <c r="Q42" s="54" t="s">
        <v>328</v>
      </c>
      <c r="R42" s="54" t="s">
        <v>328</v>
      </c>
      <c r="S42" s="54" t="s">
        <v>328</v>
      </c>
      <c r="T42" s="54">
        <v>1</v>
      </c>
      <c r="U42" s="54" t="s">
        <v>328</v>
      </c>
    </row>
    <row r="43" spans="1:21"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t="s">
        <v>328</v>
      </c>
      <c r="Q43" s="54" t="s">
        <v>328</v>
      </c>
      <c r="R43" s="54" t="s">
        <v>328</v>
      </c>
      <c r="S43" s="54" t="s">
        <v>328</v>
      </c>
      <c r="T43" s="54" t="s">
        <v>328</v>
      </c>
      <c r="U43" s="54" t="s">
        <v>328</v>
      </c>
    </row>
    <row r="44" spans="1:21"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t="s">
        <v>328</v>
      </c>
      <c r="Q44" s="54" t="s">
        <v>328</v>
      </c>
      <c r="R44" s="54" t="s">
        <v>328</v>
      </c>
      <c r="S44" s="54" t="s">
        <v>328</v>
      </c>
      <c r="T44" s="54" t="s">
        <v>328</v>
      </c>
      <c r="U44" s="54" t="s">
        <v>328</v>
      </c>
    </row>
    <row r="45" spans="1:21"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t="s">
        <v>328</v>
      </c>
      <c r="Q45" s="54" t="s">
        <v>328</v>
      </c>
      <c r="R45" s="54" t="s">
        <v>328</v>
      </c>
      <c r="S45" s="54" t="s">
        <v>328</v>
      </c>
      <c r="T45" s="54" t="s">
        <v>328</v>
      </c>
      <c r="U45" s="54" t="s">
        <v>328</v>
      </c>
    </row>
    <row r="46" spans="1:21"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t="s">
        <v>328</v>
      </c>
      <c r="Q46" s="54" t="s">
        <v>328</v>
      </c>
      <c r="R46" s="54" t="s">
        <v>328</v>
      </c>
      <c r="S46" s="54" t="s">
        <v>328</v>
      </c>
      <c r="T46" s="54" t="s">
        <v>328</v>
      </c>
      <c r="U46" s="54" t="s">
        <v>328</v>
      </c>
    </row>
    <row r="47" spans="1:21"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t="s">
        <v>328</v>
      </c>
      <c r="Q47" s="54" t="s">
        <v>328</v>
      </c>
      <c r="R47" s="54" t="s">
        <v>328</v>
      </c>
      <c r="S47" s="54" t="s">
        <v>328</v>
      </c>
      <c r="T47" s="54" t="s">
        <v>328</v>
      </c>
      <c r="U47" s="54" t="s">
        <v>328</v>
      </c>
    </row>
    <row r="48" spans="1:21"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t="s">
        <v>328</v>
      </c>
      <c r="Q48" s="54" t="s">
        <v>328</v>
      </c>
      <c r="R48" s="54" t="s">
        <v>328</v>
      </c>
      <c r="S48" s="54" t="s">
        <v>328</v>
      </c>
      <c r="T48" s="54" t="s">
        <v>328</v>
      </c>
      <c r="U48" s="54" t="s">
        <v>328</v>
      </c>
    </row>
    <row r="49" spans="1:21"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t="s">
        <v>328</v>
      </c>
      <c r="Q49" s="54" t="s">
        <v>328</v>
      </c>
      <c r="R49" s="54" t="s">
        <v>328</v>
      </c>
      <c r="S49" s="54" t="s">
        <v>328</v>
      </c>
      <c r="T49" s="54" t="s">
        <v>328</v>
      </c>
      <c r="U49" s="54" t="s">
        <v>328</v>
      </c>
    </row>
    <row r="50" spans="1:21" ht="18.75" x14ac:dyDescent="0.25">
      <c r="A50" s="53" t="s">
        <v>149</v>
      </c>
      <c r="B50" s="175" t="s">
        <v>500</v>
      </c>
      <c r="C50" s="54" t="s">
        <v>328</v>
      </c>
      <c r="D50" s="54" t="s">
        <v>328</v>
      </c>
      <c r="E50" s="54" t="s">
        <v>328</v>
      </c>
      <c r="F50" s="54" t="s">
        <v>328</v>
      </c>
      <c r="G50" s="54" t="s">
        <v>328</v>
      </c>
      <c r="H50" s="54" t="s">
        <v>328</v>
      </c>
      <c r="I50" s="54" t="s">
        <v>328</v>
      </c>
      <c r="J50" s="54" t="s">
        <v>328</v>
      </c>
      <c r="K50" s="54" t="s">
        <v>328</v>
      </c>
      <c r="L50" s="54" t="s">
        <v>328</v>
      </c>
      <c r="M50" s="54" t="s">
        <v>328</v>
      </c>
      <c r="N50" s="54" t="s">
        <v>328</v>
      </c>
      <c r="O50" s="54" t="s">
        <v>328</v>
      </c>
      <c r="P50" s="54">
        <v>1</v>
      </c>
      <c r="Q50" s="54" t="s">
        <v>328</v>
      </c>
      <c r="R50" s="54" t="s">
        <v>328</v>
      </c>
      <c r="S50" s="54" t="s">
        <v>328</v>
      </c>
      <c r="T50" s="54">
        <v>1</v>
      </c>
      <c r="U50" s="54" t="s">
        <v>328</v>
      </c>
    </row>
    <row r="51" spans="1:21"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t="s">
        <v>328</v>
      </c>
      <c r="Q51" s="54" t="s">
        <v>328</v>
      </c>
      <c r="R51" s="54" t="s">
        <v>328</v>
      </c>
      <c r="S51" s="54" t="s">
        <v>328</v>
      </c>
      <c r="T51" s="54" t="s">
        <v>328</v>
      </c>
      <c r="U51" s="54" t="s">
        <v>328</v>
      </c>
    </row>
    <row r="52" spans="1:21"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t="s">
        <v>328</v>
      </c>
      <c r="Q52" s="54" t="s">
        <v>328</v>
      </c>
      <c r="R52" s="54" t="s">
        <v>328</v>
      </c>
      <c r="S52" s="54" t="s">
        <v>328</v>
      </c>
      <c r="T52" s="54" t="s">
        <v>328</v>
      </c>
      <c r="U52" s="54" t="s">
        <v>328</v>
      </c>
    </row>
    <row r="53" spans="1:21"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t="s">
        <v>328</v>
      </c>
      <c r="Q53" s="54" t="s">
        <v>328</v>
      </c>
      <c r="R53" s="54" t="s">
        <v>328</v>
      </c>
      <c r="S53" s="54" t="s">
        <v>328</v>
      </c>
      <c r="T53" s="54" t="s">
        <v>328</v>
      </c>
      <c r="U53" s="54" t="s">
        <v>328</v>
      </c>
    </row>
    <row r="54" spans="1:21"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t="s">
        <v>328</v>
      </c>
      <c r="Q54" s="54" t="s">
        <v>328</v>
      </c>
      <c r="R54" s="54" t="s">
        <v>328</v>
      </c>
      <c r="S54" s="54" t="s">
        <v>328</v>
      </c>
      <c r="T54" s="54" t="s">
        <v>328</v>
      </c>
      <c r="U54" s="54" t="s">
        <v>328</v>
      </c>
    </row>
    <row r="55" spans="1:21"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t="s">
        <v>328</v>
      </c>
      <c r="Q55" s="54" t="s">
        <v>328</v>
      </c>
      <c r="R55" s="54" t="s">
        <v>328</v>
      </c>
      <c r="S55" s="54" t="s">
        <v>328</v>
      </c>
      <c r="T55" s="54" t="s">
        <v>328</v>
      </c>
      <c r="U55" s="54" t="s">
        <v>328</v>
      </c>
    </row>
    <row r="56" spans="1:21"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t="s">
        <v>328</v>
      </c>
      <c r="Q56" s="54" t="s">
        <v>328</v>
      </c>
      <c r="R56" s="54" t="s">
        <v>328</v>
      </c>
      <c r="S56" s="54" t="s">
        <v>328</v>
      </c>
      <c r="T56" s="54" t="s">
        <v>328</v>
      </c>
      <c r="U56" s="54" t="s">
        <v>328</v>
      </c>
    </row>
    <row r="57" spans="1:21" ht="18.75" x14ac:dyDescent="0.25">
      <c r="A57" s="53" t="s">
        <v>141</v>
      </c>
      <c r="B57" s="175" t="s">
        <v>501</v>
      </c>
      <c r="C57" s="54" t="s">
        <v>328</v>
      </c>
      <c r="D57" s="54" t="s">
        <v>328</v>
      </c>
      <c r="E57" s="54" t="s">
        <v>328</v>
      </c>
      <c r="F57" s="54" t="s">
        <v>328</v>
      </c>
      <c r="G57" s="54" t="s">
        <v>328</v>
      </c>
      <c r="H57" s="54" t="s">
        <v>328</v>
      </c>
      <c r="I57" s="54" t="s">
        <v>328</v>
      </c>
      <c r="J57" s="54" t="s">
        <v>328</v>
      </c>
      <c r="K57" s="54" t="s">
        <v>328</v>
      </c>
      <c r="L57" s="54" t="s">
        <v>328</v>
      </c>
      <c r="M57" s="54" t="s">
        <v>328</v>
      </c>
      <c r="N57" s="54" t="s">
        <v>328</v>
      </c>
      <c r="O57" s="54" t="s">
        <v>328</v>
      </c>
      <c r="P57" s="54">
        <v>1</v>
      </c>
      <c r="Q57" s="54" t="s">
        <v>328</v>
      </c>
      <c r="R57" s="54" t="s">
        <v>328</v>
      </c>
      <c r="S57" s="54" t="s">
        <v>328</v>
      </c>
      <c r="T57" s="54">
        <v>1</v>
      </c>
      <c r="U57" s="54" t="s">
        <v>328</v>
      </c>
    </row>
    <row r="58" spans="1:21"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t="s">
        <v>328</v>
      </c>
      <c r="Q58" s="54" t="s">
        <v>328</v>
      </c>
      <c r="R58" s="54" t="s">
        <v>328</v>
      </c>
      <c r="S58" s="54" t="s">
        <v>328</v>
      </c>
      <c r="T58" s="54" t="s">
        <v>328</v>
      </c>
      <c r="U58" s="54" t="s">
        <v>328</v>
      </c>
    </row>
    <row r="59" spans="1:21"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t="s">
        <v>328</v>
      </c>
      <c r="Q59" s="54" t="s">
        <v>328</v>
      </c>
      <c r="R59" s="54" t="s">
        <v>328</v>
      </c>
      <c r="S59" s="54" t="s">
        <v>328</v>
      </c>
      <c r="T59" s="54" t="s">
        <v>328</v>
      </c>
      <c r="U59" s="54" t="s">
        <v>328</v>
      </c>
    </row>
    <row r="60" spans="1:21"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t="s">
        <v>328</v>
      </c>
      <c r="Q60" s="54" t="s">
        <v>328</v>
      </c>
      <c r="R60" s="54" t="s">
        <v>328</v>
      </c>
      <c r="S60" s="54" t="s">
        <v>328</v>
      </c>
      <c r="T60" s="54" t="s">
        <v>328</v>
      </c>
      <c r="U60" s="54" t="s">
        <v>328</v>
      </c>
    </row>
    <row r="61" spans="1:21"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t="s">
        <v>328</v>
      </c>
      <c r="Q61" s="54" t="s">
        <v>328</v>
      </c>
      <c r="R61" s="54" t="s">
        <v>328</v>
      </c>
      <c r="S61" s="54" t="s">
        <v>328</v>
      </c>
      <c r="T61" s="54" t="s">
        <v>328</v>
      </c>
      <c r="U61" s="54" t="s">
        <v>328</v>
      </c>
    </row>
    <row r="62" spans="1:21"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t="s">
        <v>328</v>
      </c>
      <c r="Q62" s="54" t="s">
        <v>328</v>
      </c>
      <c r="R62" s="54" t="s">
        <v>328</v>
      </c>
      <c r="S62" s="54" t="s">
        <v>328</v>
      </c>
      <c r="T62" s="54" t="s">
        <v>328</v>
      </c>
      <c r="U62" s="54" t="s">
        <v>328</v>
      </c>
    </row>
    <row r="63" spans="1:21"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t="s">
        <v>328</v>
      </c>
      <c r="Q63" s="54" t="s">
        <v>328</v>
      </c>
      <c r="R63" s="54" t="s">
        <v>328</v>
      </c>
      <c r="S63" s="54" t="s">
        <v>328</v>
      </c>
      <c r="T63" s="54" t="s">
        <v>328</v>
      </c>
      <c r="U63" s="54" t="s">
        <v>328</v>
      </c>
    </row>
    <row r="64" spans="1:21" ht="18.75" x14ac:dyDescent="0.25">
      <c r="A64" s="53" t="s">
        <v>238</v>
      </c>
      <c r="B64" s="175" t="s">
        <v>501</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t="s">
        <v>328</v>
      </c>
      <c r="Q64" s="54" t="s">
        <v>328</v>
      </c>
      <c r="R64" s="54" t="s">
        <v>328</v>
      </c>
      <c r="S64" s="54" t="s">
        <v>328</v>
      </c>
      <c r="T64" s="54" t="s">
        <v>328</v>
      </c>
      <c r="U64" s="54" t="s">
        <v>328</v>
      </c>
    </row>
    <row r="65" spans="1:20" x14ac:dyDescent="0.25">
      <c r="A65" s="51"/>
      <c r="B65" s="52"/>
      <c r="C65" s="52"/>
      <c r="D65" s="52"/>
      <c r="E65" s="52"/>
      <c r="F65" s="52"/>
      <c r="G65" s="52"/>
      <c r="H65" s="52"/>
      <c r="I65" s="52"/>
      <c r="J65" s="52"/>
      <c r="K65" s="52"/>
      <c r="L65" s="51"/>
      <c r="M65" s="51"/>
      <c r="N65" s="46"/>
      <c r="O65" s="46"/>
      <c r="P65" s="46"/>
      <c r="Q65" s="46"/>
      <c r="R65" s="46"/>
      <c r="S65" s="46"/>
      <c r="T65" s="46"/>
    </row>
    <row r="66" spans="1:20" ht="54" customHeight="1" x14ac:dyDescent="0.25">
      <c r="A66" s="46"/>
      <c r="B66" s="396"/>
      <c r="C66" s="396"/>
      <c r="D66" s="396"/>
      <c r="E66" s="396"/>
      <c r="F66" s="396"/>
      <c r="G66" s="396"/>
      <c r="H66" s="396"/>
      <c r="I66" s="396"/>
      <c r="J66" s="168"/>
      <c r="K66" s="168"/>
      <c r="L66" s="50"/>
      <c r="M66" s="50"/>
      <c r="N66" s="50"/>
      <c r="O66" s="50"/>
      <c r="P66" s="50"/>
      <c r="Q66" s="50"/>
      <c r="R66" s="50"/>
      <c r="S66" s="50"/>
      <c r="T66" s="50"/>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97"/>
      <c r="C68" s="397"/>
      <c r="D68" s="397"/>
      <c r="E68" s="397"/>
      <c r="F68" s="397"/>
      <c r="G68" s="397"/>
      <c r="H68" s="397"/>
      <c r="I68" s="397"/>
      <c r="J68" s="169"/>
      <c r="K68" s="169"/>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96"/>
      <c r="C70" s="396"/>
      <c r="D70" s="396"/>
      <c r="E70" s="396"/>
      <c r="F70" s="396"/>
      <c r="G70" s="396"/>
      <c r="H70" s="396"/>
      <c r="I70" s="396"/>
      <c r="J70" s="168"/>
      <c r="K70" s="168"/>
      <c r="L70" s="46"/>
      <c r="M70" s="46"/>
      <c r="N70" s="46"/>
      <c r="O70" s="46"/>
      <c r="P70" s="46"/>
      <c r="Q70" s="46"/>
      <c r="R70" s="46"/>
      <c r="S70" s="46"/>
      <c r="T70" s="46"/>
    </row>
    <row r="71" spans="1:20" x14ac:dyDescent="0.25">
      <c r="A71" s="46"/>
      <c r="B71" s="49"/>
      <c r="C71" s="49"/>
      <c r="D71" s="49"/>
      <c r="E71" s="49"/>
      <c r="F71" s="49"/>
      <c r="L71" s="46"/>
      <c r="M71" s="46"/>
      <c r="N71" s="48"/>
      <c r="O71" s="46"/>
      <c r="P71" s="46"/>
      <c r="Q71" s="46"/>
      <c r="R71" s="46"/>
      <c r="S71" s="46"/>
      <c r="T71" s="46"/>
    </row>
    <row r="72" spans="1:20" ht="51" customHeight="1" x14ac:dyDescent="0.25">
      <c r="A72" s="46"/>
      <c r="B72" s="396"/>
      <c r="C72" s="396"/>
      <c r="D72" s="396"/>
      <c r="E72" s="396"/>
      <c r="F72" s="396"/>
      <c r="G72" s="396"/>
      <c r="H72" s="396"/>
      <c r="I72" s="396"/>
      <c r="J72" s="168"/>
      <c r="K72" s="168"/>
      <c r="L72" s="46"/>
      <c r="M72" s="46"/>
      <c r="N72" s="48"/>
      <c r="O72" s="46"/>
      <c r="P72" s="46"/>
      <c r="Q72" s="46"/>
      <c r="R72" s="46"/>
      <c r="S72" s="46"/>
      <c r="T72" s="46"/>
    </row>
    <row r="73" spans="1:20" ht="32.25" customHeight="1" x14ac:dyDescent="0.25">
      <c r="A73" s="46"/>
      <c r="B73" s="397"/>
      <c r="C73" s="397"/>
      <c r="D73" s="397"/>
      <c r="E73" s="397"/>
      <c r="F73" s="397"/>
      <c r="G73" s="397"/>
      <c r="H73" s="397"/>
      <c r="I73" s="397"/>
      <c r="J73" s="169"/>
      <c r="K73" s="169"/>
      <c r="L73" s="46"/>
      <c r="M73" s="46"/>
      <c r="N73" s="46"/>
      <c r="O73" s="46"/>
      <c r="P73" s="46"/>
      <c r="Q73" s="46"/>
      <c r="R73" s="46"/>
      <c r="S73" s="46"/>
      <c r="T73" s="46"/>
    </row>
    <row r="74" spans="1:20" ht="51.75" customHeight="1" x14ac:dyDescent="0.25">
      <c r="A74" s="46"/>
      <c r="B74" s="396"/>
      <c r="C74" s="396"/>
      <c r="D74" s="396"/>
      <c r="E74" s="396"/>
      <c r="F74" s="396"/>
      <c r="G74" s="396"/>
      <c r="H74" s="396"/>
      <c r="I74" s="396"/>
      <c r="J74" s="168"/>
      <c r="K74" s="168"/>
      <c r="L74" s="46"/>
      <c r="M74" s="46"/>
      <c r="N74" s="46"/>
      <c r="O74" s="46"/>
      <c r="P74" s="46"/>
      <c r="Q74" s="46"/>
      <c r="R74" s="46"/>
      <c r="S74" s="46"/>
      <c r="T74" s="46"/>
    </row>
    <row r="75" spans="1:20" ht="21.75" customHeight="1" x14ac:dyDescent="0.25">
      <c r="A75" s="46"/>
      <c r="B75" s="394"/>
      <c r="C75" s="394"/>
      <c r="D75" s="394"/>
      <c r="E75" s="394"/>
      <c r="F75" s="394"/>
      <c r="G75" s="394"/>
      <c r="H75" s="394"/>
      <c r="I75" s="394"/>
      <c r="J75" s="166"/>
      <c r="K75" s="166"/>
      <c r="L75" s="47"/>
      <c r="M75" s="47"/>
      <c r="N75" s="46"/>
      <c r="O75" s="46"/>
      <c r="P75" s="46"/>
      <c r="Q75" s="46"/>
      <c r="R75" s="46"/>
      <c r="S75" s="46"/>
      <c r="T75" s="46"/>
    </row>
    <row r="76" spans="1:20" ht="23.25" customHeight="1" x14ac:dyDescent="0.25">
      <c r="A76" s="46"/>
      <c r="B76" s="47"/>
      <c r="C76" s="47"/>
      <c r="D76" s="47"/>
      <c r="E76" s="47"/>
      <c r="F76" s="47"/>
      <c r="L76" s="46"/>
      <c r="M76" s="46"/>
      <c r="N76" s="46"/>
      <c r="O76" s="46"/>
      <c r="P76" s="46"/>
      <c r="Q76" s="46"/>
      <c r="R76" s="46"/>
      <c r="S76" s="46"/>
      <c r="T76" s="46"/>
    </row>
    <row r="77" spans="1:20" ht="18.75" customHeight="1" x14ac:dyDescent="0.25">
      <c r="A77" s="46"/>
      <c r="B77" s="395"/>
      <c r="C77" s="395"/>
      <c r="D77" s="395"/>
      <c r="E77" s="395"/>
      <c r="F77" s="395"/>
      <c r="G77" s="395"/>
      <c r="H77" s="395"/>
      <c r="I77" s="395"/>
      <c r="J77" s="167"/>
      <c r="K77" s="16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45" customFormat="1" x14ac:dyDescent="0.25"/>
    <row r="82" s="45" customFormat="1" x14ac:dyDescent="0.25"/>
    <row r="83" s="45" customFormat="1" x14ac:dyDescent="0.25"/>
    <row r="84" s="45" customFormat="1" x14ac:dyDescent="0.25"/>
    <row r="85" s="45" customFormat="1" x14ac:dyDescent="0.25"/>
    <row r="86" s="45" customFormat="1" x14ac:dyDescent="0.25"/>
    <row r="87" s="45" customFormat="1" x14ac:dyDescent="0.25"/>
    <row r="88" s="45" customFormat="1" x14ac:dyDescent="0.25"/>
    <row r="89" s="45" customFormat="1" x14ac:dyDescent="0.25"/>
    <row r="90" s="45" customFormat="1" x14ac:dyDescent="0.25"/>
    <row r="91" s="45" customFormat="1" x14ac:dyDescent="0.25"/>
    <row r="92" s="45"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F38" sqref="F38"/>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7" t="s">
        <v>531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
    </row>
    <row r="7" spans="1:4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497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
        <v>524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35.25" customHeight="1" x14ac:dyDescent="0.25">
      <c r="A15" s="264" t="str">
        <f>'6.1. Паспорт сетевой график'!A15:J15</f>
        <v xml:space="preserve">Реконструкция ячейк 10 кВ ПС 110 кВ Центролит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179"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179" customFormat="1" x14ac:dyDescent="0.25">
      <c r="A21" s="398" t="s">
        <v>464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179" customFormat="1" ht="58.5" customHeight="1" x14ac:dyDescent="0.25">
      <c r="A22" s="399" t="s">
        <v>53</v>
      </c>
      <c r="B22" s="402" t="s">
        <v>25</v>
      </c>
      <c r="C22" s="399" t="s">
        <v>52</v>
      </c>
      <c r="D22" s="399" t="s">
        <v>51</v>
      </c>
      <c r="E22" s="405" t="s">
        <v>475</v>
      </c>
      <c r="F22" s="406"/>
      <c r="G22" s="406"/>
      <c r="H22" s="406"/>
      <c r="I22" s="406"/>
      <c r="J22" s="406"/>
      <c r="K22" s="406"/>
      <c r="L22" s="407"/>
      <c r="M22" s="399" t="s">
        <v>50</v>
      </c>
      <c r="N22" s="399" t="s">
        <v>49</v>
      </c>
      <c r="O22" s="399" t="s">
        <v>48</v>
      </c>
      <c r="P22" s="408" t="s">
        <v>248</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179" customFormat="1" ht="64.5" customHeight="1" x14ac:dyDescent="0.25">
      <c r="A23" s="400"/>
      <c r="B23" s="403"/>
      <c r="C23" s="400"/>
      <c r="D23" s="400"/>
      <c r="E23" s="414" t="s">
        <v>24</v>
      </c>
      <c r="F23" s="416" t="s">
        <v>139</v>
      </c>
      <c r="G23" s="416" t="s">
        <v>138</v>
      </c>
      <c r="H23" s="416" t="s">
        <v>137</v>
      </c>
      <c r="I23" s="420" t="s">
        <v>384</v>
      </c>
      <c r="J23" s="420" t="s">
        <v>385</v>
      </c>
      <c r="K23" s="420" t="s">
        <v>386</v>
      </c>
      <c r="L23" s="416" t="s">
        <v>80</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179"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80" t="s">
        <v>14</v>
      </c>
      <c r="AG24" s="180" t="s">
        <v>13</v>
      </c>
      <c r="AH24" s="181" t="s">
        <v>3</v>
      </c>
      <c r="AI24" s="181" t="s">
        <v>12</v>
      </c>
      <c r="AJ24" s="401"/>
      <c r="AK24" s="401"/>
      <c r="AL24" s="401"/>
      <c r="AM24" s="401"/>
      <c r="AN24" s="401"/>
      <c r="AO24" s="401"/>
      <c r="AP24" s="401"/>
      <c r="AQ24" s="411"/>
      <c r="AR24" s="408"/>
      <c r="AS24" s="408"/>
      <c r="AT24" s="408"/>
      <c r="AU24" s="408"/>
      <c r="AV24" s="413"/>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496</v>
      </c>
      <c r="C26" s="185" t="s">
        <v>498</v>
      </c>
      <c r="D26" s="184">
        <v>2028</v>
      </c>
      <c r="E26" s="184" t="s">
        <v>518</v>
      </c>
      <c r="F26" s="184" t="s">
        <v>518</v>
      </c>
      <c r="G26" s="184" t="s">
        <v>518</v>
      </c>
      <c r="H26" s="184" t="s">
        <v>518</v>
      </c>
      <c r="I26" s="184" t="s">
        <v>518</v>
      </c>
      <c r="J26" s="184" t="s">
        <v>518</v>
      </c>
      <c r="K26" s="184" t="s">
        <v>518</v>
      </c>
      <c r="L26" s="184" t="s">
        <v>518</v>
      </c>
      <c r="M26" s="184" t="s">
        <v>518</v>
      </c>
      <c r="N26" s="184" t="s">
        <v>518</v>
      </c>
      <c r="O26" s="184" t="s">
        <v>518</v>
      </c>
      <c r="P26" s="184" t="s">
        <v>518</v>
      </c>
      <c r="Q26" s="184" t="s">
        <v>518</v>
      </c>
      <c r="R26" s="184" t="s">
        <v>518</v>
      </c>
      <c r="S26" s="184" t="s">
        <v>518</v>
      </c>
      <c r="T26" s="184" t="s">
        <v>518</v>
      </c>
      <c r="U26" s="184" t="s">
        <v>518</v>
      </c>
      <c r="V26" s="184" t="s">
        <v>518</v>
      </c>
      <c r="W26" s="184" t="s">
        <v>518</v>
      </c>
      <c r="X26" s="184" t="s">
        <v>518</v>
      </c>
      <c r="Y26" s="184" t="s">
        <v>518</v>
      </c>
      <c r="Z26" s="184" t="s">
        <v>518</v>
      </c>
      <c r="AA26" s="184" t="s">
        <v>518</v>
      </c>
      <c r="AB26" s="184" t="s">
        <v>518</v>
      </c>
      <c r="AC26" s="184" t="s">
        <v>518</v>
      </c>
      <c r="AD26" s="184" t="s">
        <v>518</v>
      </c>
      <c r="AE26" s="184" t="s">
        <v>518</v>
      </c>
      <c r="AF26" s="184" t="s">
        <v>518</v>
      </c>
      <c r="AG26" s="184" t="s">
        <v>518</v>
      </c>
      <c r="AH26" s="184" t="s">
        <v>518</v>
      </c>
      <c r="AI26" s="184" t="s">
        <v>518</v>
      </c>
      <c r="AJ26" s="184" t="s">
        <v>518</v>
      </c>
      <c r="AK26" s="184" t="s">
        <v>518</v>
      </c>
      <c r="AL26" s="184" t="s">
        <v>518</v>
      </c>
      <c r="AM26" s="184" t="s">
        <v>518</v>
      </c>
      <c r="AN26" s="184" t="s">
        <v>518</v>
      </c>
      <c r="AO26" s="184" t="s">
        <v>518</v>
      </c>
      <c r="AP26" s="184" t="s">
        <v>518</v>
      </c>
      <c r="AQ26" s="186" t="s">
        <v>486</v>
      </c>
      <c r="AR26" s="186" t="s">
        <v>486</v>
      </c>
      <c r="AS26" s="186" t="s">
        <v>486</v>
      </c>
      <c r="AT26" s="186" t="s">
        <v>486</v>
      </c>
      <c r="AU26" s="186" t="s">
        <v>486</v>
      </c>
      <c r="AV26" s="185" t="s">
        <v>328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85" zoomScaleNormal="90" zoomScaleSheetLayoutView="85" workbookViewId="0">
      <selection activeCell="L76" sqref="L76"/>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23" t="s">
        <v>531</v>
      </c>
      <c r="B5" s="423"/>
      <c r="C5" s="60"/>
      <c r="D5" s="60"/>
      <c r="E5" s="60"/>
      <c r="F5" s="60"/>
      <c r="G5" s="60"/>
      <c r="H5" s="60"/>
    </row>
    <row r="6" spans="1:8" ht="18.75" x14ac:dyDescent="0.3">
      <c r="A6" s="160"/>
      <c r="B6" s="160"/>
      <c r="C6" s="160"/>
      <c r="D6" s="160"/>
      <c r="E6" s="160"/>
      <c r="F6" s="160"/>
      <c r="G6" s="160"/>
      <c r="H6" s="160"/>
    </row>
    <row r="7" spans="1:8" ht="18.75" x14ac:dyDescent="0.25">
      <c r="A7" s="272" t="s">
        <v>10</v>
      </c>
      <c r="B7" s="272"/>
      <c r="C7" s="115"/>
      <c r="D7" s="115"/>
      <c r="E7" s="115"/>
      <c r="F7" s="115"/>
      <c r="G7" s="115"/>
      <c r="H7" s="115"/>
    </row>
    <row r="8" spans="1:8" ht="18.75" x14ac:dyDescent="0.25">
      <c r="A8" s="115"/>
      <c r="B8" s="115"/>
      <c r="C8" s="115"/>
      <c r="D8" s="115"/>
      <c r="E8" s="115"/>
      <c r="F8" s="115"/>
      <c r="G8" s="115"/>
      <c r="H8" s="115"/>
    </row>
    <row r="9" spans="1:8" x14ac:dyDescent="0.25">
      <c r="A9" s="267" t="s">
        <v>497</v>
      </c>
      <c r="B9" s="267"/>
      <c r="C9" s="116"/>
      <c r="D9" s="116"/>
      <c r="E9" s="116"/>
      <c r="F9" s="116"/>
      <c r="G9" s="116"/>
      <c r="H9" s="116"/>
    </row>
    <row r="10" spans="1:8" x14ac:dyDescent="0.25">
      <c r="A10" s="268" t="s">
        <v>9</v>
      </c>
      <c r="B10" s="268"/>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3" t="s">
        <v>524</v>
      </c>
      <c r="B12" s="263"/>
      <c r="C12" s="116"/>
      <c r="D12" s="116"/>
      <c r="E12" s="116"/>
      <c r="F12" s="116"/>
      <c r="G12" s="116"/>
      <c r="H12" s="116"/>
    </row>
    <row r="13" spans="1:8" x14ac:dyDescent="0.25">
      <c r="A13" s="268" t="s">
        <v>8</v>
      </c>
      <c r="B13" s="268"/>
      <c r="C13" s="117"/>
      <c r="D13" s="117"/>
      <c r="E13" s="117"/>
      <c r="F13" s="117"/>
      <c r="G13" s="117"/>
      <c r="H13" s="117"/>
    </row>
    <row r="14" spans="1:8" ht="18.75" x14ac:dyDescent="0.25">
      <c r="A14" s="136"/>
      <c r="B14" s="10"/>
      <c r="C14" s="10"/>
      <c r="D14" s="10"/>
      <c r="E14" s="10"/>
      <c r="F14" s="10"/>
      <c r="G14" s="10"/>
      <c r="H14" s="10"/>
    </row>
    <row r="15" spans="1:8" ht="46.5" customHeight="1" x14ac:dyDescent="0.25">
      <c r="A15" s="266" t="str">
        <f>'7. Паспорт отчет о закупке'!A15:AV15</f>
        <v xml:space="preserve">Реконструкция ячейк 10 кВ ПС 110 кВ Центролит 
</v>
      </c>
      <c r="B15" s="267"/>
      <c r="C15" s="109"/>
      <c r="D15" s="109"/>
      <c r="E15" s="109"/>
      <c r="F15" s="109"/>
      <c r="G15" s="109"/>
      <c r="H15" s="109"/>
    </row>
    <row r="16" spans="1:8" x14ac:dyDescent="0.25">
      <c r="A16" s="268" t="s">
        <v>7</v>
      </c>
      <c r="B16" s="268"/>
      <c r="C16" s="110"/>
      <c r="D16" s="110"/>
      <c r="E16" s="110"/>
      <c r="F16" s="110"/>
      <c r="G16" s="110"/>
      <c r="H16" s="110"/>
    </row>
    <row r="17" spans="1:2" x14ac:dyDescent="0.25">
      <c r="B17" s="99"/>
    </row>
    <row r="18" spans="1:2" ht="33.75" customHeight="1" x14ac:dyDescent="0.25">
      <c r="A18" s="427" t="s">
        <v>465</v>
      </c>
      <c r="B18" s="428"/>
    </row>
    <row r="19" spans="1:2" x14ac:dyDescent="0.25">
      <c r="B19" s="30"/>
    </row>
    <row r="20" spans="1:2" ht="16.5" thickBot="1" x14ac:dyDescent="0.3">
      <c r="B20" s="100"/>
    </row>
    <row r="21" spans="1:2" ht="48.75" customHeight="1" thickBot="1" x14ac:dyDescent="0.3">
      <c r="A21" s="137" t="s">
        <v>335</v>
      </c>
      <c r="B21" s="129" t="s">
        <v>527</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518</v>
      </c>
    </row>
    <row r="25" spans="1:2" ht="16.5" thickBot="1" x14ac:dyDescent="0.3">
      <c r="A25" s="152" t="s">
        <v>338</v>
      </c>
      <c r="B25" s="154">
        <v>2026</v>
      </c>
    </row>
    <row r="26" spans="1:2" ht="16.5" thickBot="1" x14ac:dyDescent="0.3">
      <c r="A26" s="153" t="s">
        <v>339</v>
      </c>
      <c r="B26" s="128" t="s">
        <v>490</v>
      </c>
    </row>
    <row r="27" spans="1:2" ht="29.25" thickBot="1" x14ac:dyDescent="0.3">
      <c r="A27" s="140" t="s">
        <v>534</v>
      </c>
      <c r="B27" s="253">
        <v>7.8719999999999999</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4" t="s">
        <v>328</v>
      </c>
    </row>
    <row r="57" spans="1:2" x14ac:dyDescent="0.25">
      <c r="A57" s="145" t="s">
        <v>360</v>
      </c>
      <c r="B57" s="425"/>
    </row>
    <row r="58" spans="1:2" x14ac:dyDescent="0.25">
      <c r="A58" s="145" t="s">
        <v>361</v>
      </c>
      <c r="B58" s="425"/>
    </row>
    <row r="59" spans="1:2" x14ac:dyDescent="0.25">
      <c r="A59" s="145" t="s">
        <v>362</v>
      </c>
      <c r="B59" s="425"/>
    </row>
    <row r="60" spans="1:2" x14ac:dyDescent="0.25">
      <c r="A60" s="145" t="s">
        <v>363</v>
      </c>
      <c r="B60" s="425"/>
    </row>
    <row r="61" spans="1:2" ht="16.5" thickBot="1" x14ac:dyDescent="0.3">
      <c r="A61" s="146" t="s">
        <v>364</v>
      </c>
      <c r="B61" s="426"/>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4" t="s">
        <v>328</v>
      </c>
    </row>
    <row r="74" spans="1:2" x14ac:dyDescent="0.25">
      <c r="A74" s="145" t="s">
        <v>376</v>
      </c>
      <c r="B74" s="425"/>
    </row>
    <row r="75" spans="1:2" x14ac:dyDescent="0.25">
      <c r="A75" s="145" t="s">
        <v>377</v>
      </c>
      <c r="B75" s="425"/>
    </row>
    <row r="76" spans="1:2" x14ac:dyDescent="0.25">
      <c r="A76" s="145" t="s">
        <v>378</v>
      </c>
      <c r="B76" s="425"/>
    </row>
    <row r="77" spans="1:2" x14ac:dyDescent="0.25">
      <c r="A77" s="145" t="s">
        <v>379</v>
      </c>
      <c r="B77" s="425"/>
    </row>
    <row r="78" spans="1:2" ht="16.5" thickBot="1" x14ac:dyDescent="0.3">
      <c r="A78" s="149" t="s">
        <v>380</v>
      </c>
      <c r="B78" s="426"/>
    </row>
    <row r="81" spans="1:2" x14ac:dyDescent="0.25">
      <c r="A81" s="150"/>
      <c r="B81" s="106"/>
    </row>
    <row r="82" spans="1:2" x14ac:dyDescent="0.25">
      <c r="B82" s="107"/>
    </row>
    <row r="83" spans="1:2" x14ac:dyDescent="0.25">
      <c r="B83" s="10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Кирилов Игорь Андреевич</cp:lastModifiedBy>
  <cp:lastPrinted>2016-10-31T12:17:25Z</cp:lastPrinted>
  <dcterms:created xsi:type="dcterms:W3CDTF">2015-08-16T15:31:05Z</dcterms:created>
  <dcterms:modified xsi:type="dcterms:W3CDTF">2026-05-29T11:04:34Z</dcterms:modified>
</cp:coreProperties>
</file>